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8 Sep 2022\Table 88\table\"/>
    </mc:Choice>
  </mc:AlternateContent>
  <bookViews>
    <workbookView xWindow="0" yWindow="0" windowWidth="20490" windowHeight="5955" tabRatio="866" firstSheet="2" activeTab="15"/>
  </bookViews>
  <sheets>
    <sheet name="T1M" sheetId="1" r:id="rId1"/>
    <sheet name="Small  n marginal" sheetId="29" r:id="rId2"/>
    <sheet name="k1" sheetId="38" r:id="rId3"/>
    <sheet name="T1K" sheetId="30" r:id="rId4"/>
    <sheet name="t1j" sheetId="31" r:id="rId5"/>
    <sheet name="TIF-1B" sheetId="34" r:id="rId6"/>
    <sheet name="T1H" sheetId="33" r:id="rId7"/>
    <sheet name="T1G" sheetId="28" r:id="rId8"/>
    <sheet name="T1F-3" sheetId="27" r:id="rId9"/>
    <sheet name="T1F-2" sheetId="35" r:id="rId10"/>
    <sheet name="T1F" sheetId="26" r:id="rId11"/>
    <sheet name="T1E (2)" sheetId="36" r:id="rId12"/>
    <sheet name="T1E" sheetId="24" r:id="rId13"/>
    <sheet name="T1d" sheetId="25" r:id="rId14"/>
    <sheet name="T1C" sheetId="16" r:id="rId15"/>
    <sheet name="t1b" sheetId="37" r:id="rId16"/>
    <sheet name="Districtwise de adv" sheetId="23" r:id="rId17"/>
    <sheet name="t1a" sheetId="18" r:id="rId18"/>
    <sheet name="AsOn" sheetId="19" state="hidden" r:id="rId19"/>
  </sheets>
  <externalReferences>
    <externalReference r:id="rId20"/>
    <externalReference r:id="rId21"/>
  </externalReferences>
  <definedNames>
    <definedName name="Excel_BuiltIn_Print_Area" localSheetId="14">T1C!$A$1:$Q$5</definedName>
    <definedName name="Excel_BuiltIn_Print_Area" localSheetId="0">T1M!$A$1:$H$3</definedName>
    <definedName name="_xlnm.Print_Area" localSheetId="16">'Districtwise de adv'!$A$1:$Q$34</definedName>
    <definedName name="_xlnm.Print_Area" localSheetId="2">'k1'!$A$1:$K$52</definedName>
    <definedName name="_xlnm.Print_Area" localSheetId="1">'Small  n marginal'!$A$1:$K$52</definedName>
    <definedName name="_xlnm.Print_Area" localSheetId="17">t1a!$A$1:$Q$52</definedName>
    <definedName name="_xlnm.Print_Area" localSheetId="15">t1b!$A$1:$L$52</definedName>
    <definedName name="_xlnm.Print_Area" localSheetId="14">T1C!$A$1:$P$52</definedName>
    <definedName name="_xlnm.Print_Area" localSheetId="13">T1d!$A$1:$K$52</definedName>
    <definedName name="_xlnm.Print_Area" localSheetId="12">T1E!$A$1:$O$52</definedName>
    <definedName name="_xlnm.Print_Area" localSheetId="11">'T1E (2)'!$A:$E</definedName>
    <definedName name="_xlnm.Print_Area" localSheetId="10">T1F!$A$1:$K$52</definedName>
    <definedName name="_xlnm.Print_Area" localSheetId="9">'T1F-2'!$A$1:$L$52</definedName>
    <definedName name="_xlnm.Print_Area" localSheetId="8">'T1F-3'!$A$1:$K$52</definedName>
    <definedName name="_xlnm.Print_Area" localSheetId="7">T1G!$A$1:$L$52</definedName>
    <definedName name="_xlnm.Print_Area" localSheetId="6">T1H!$A$1:$L$52</definedName>
    <definedName name="_xlnm.Print_Area" localSheetId="4">t1j!$A$1:$K$52</definedName>
    <definedName name="_xlnm.Print_Area" localSheetId="3">T1K!$A$1:$K$52</definedName>
    <definedName name="_xlnm.Print_Area" localSheetId="0">T1M!$A$1:$G$50</definedName>
    <definedName name="_xlnm.Print_Area" localSheetId="5">'TIF-1B'!$A$1:$Q$52</definedName>
  </definedNames>
  <calcPr calcId="152511"/>
</workbook>
</file>

<file path=xl/calcChain.xml><?xml version="1.0" encoding="utf-8"?>
<calcChain xmlns="http://schemas.openxmlformats.org/spreadsheetml/2006/main">
  <c r="E52" i="18" l="1"/>
  <c r="E83" i="18"/>
  <c r="G62" i="18" l="1"/>
  <c r="E62" i="18" l="1"/>
  <c r="J71" i="18" l="1"/>
  <c r="O71" i="18" s="1"/>
  <c r="O69" i="18"/>
  <c r="N69" i="18"/>
  <c r="M69" i="18"/>
  <c r="L69" i="18"/>
  <c r="K69" i="18"/>
  <c r="G69" i="18"/>
  <c r="F69" i="18"/>
  <c r="K56" i="18"/>
  <c r="K57" i="18"/>
  <c r="K58" i="18"/>
  <c r="K59" i="18"/>
  <c r="K60" i="18"/>
  <c r="K55" i="18"/>
  <c r="G56" i="18"/>
  <c r="G57" i="18"/>
  <c r="G59" i="18"/>
  <c r="F56" i="18"/>
  <c r="F57" i="18"/>
  <c r="F58" i="18"/>
  <c r="F59" i="18"/>
  <c r="F60" i="18"/>
  <c r="F55" i="18"/>
  <c r="Q58" i="18"/>
  <c r="Q60" i="18"/>
  <c r="Q55" i="18"/>
  <c r="M56" i="18"/>
  <c r="Q56" i="18" s="1"/>
  <c r="M57" i="18"/>
  <c r="Q57" i="18" s="1"/>
  <c r="M59" i="18"/>
  <c r="Q59" i="18" s="1"/>
  <c r="I61" i="18"/>
  <c r="J61" i="18"/>
  <c r="K61" i="18" s="1"/>
  <c r="H61" i="18"/>
  <c r="D61" i="18"/>
  <c r="E61" i="18"/>
  <c r="G61" i="18" s="1"/>
  <c r="C61" i="18"/>
  <c r="M61" i="18" l="1"/>
  <c r="Q61" i="18" s="1"/>
  <c r="F61" i="18"/>
  <c r="Q69" i="18"/>
  <c r="G55" i="38" l="1"/>
  <c r="G54" i="38"/>
  <c r="G53" i="38"/>
  <c r="E51" i="38"/>
  <c r="F51" i="38" s="1"/>
  <c r="D51" i="38"/>
  <c r="C51" i="38"/>
  <c r="F50" i="38"/>
  <c r="F49" i="38"/>
  <c r="F48" i="38"/>
  <c r="F47" i="38"/>
  <c r="F46" i="38"/>
  <c r="F45" i="38"/>
  <c r="F44" i="38"/>
  <c r="F43" i="38"/>
  <c r="E42" i="38"/>
  <c r="D42" i="38"/>
  <c r="C42" i="38"/>
  <c r="F41" i="38"/>
  <c r="E40" i="38"/>
  <c r="D40" i="38"/>
  <c r="C40" i="38"/>
  <c r="F39" i="38"/>
  <c r="F38" i="38"/>
  <c r="E38" i="38"/>
  <c r="D38" i="38"/>
  <c r="C38" i="38"/>
  <c r="G38" i="38" s="1"/>
  <c r="F37" i="38"/>
  <c r="F36" i="38"/>
  <c r="F35" i="38"/>
  <c r="F34" i="38"/>
  <c r="F33" i="38"/>
  <c r="F32" i="38"/>
  <c r="F31" i="38"/>
  <c r="F30" i="38"/>
  <c r="F29" i="38"/>
  <c r="F28" i="38"/>
  <c r="F27" i="38"/>
  <c r="F26" i="38"/>
  <c r="G25" i="38"/>
  <c r="F25" i="38"/>
  <c r="F24" i="38"/>
  <c r="F23" i="38"/>
  <c r="F22" i="38"/>
  <c r="F21" i="38"/>
  <c r="F20" i="38"/>
  <c r="G19" i="38"/>
  <c r="F19" i="38"/>
  <c r="E18" i="38"/>
  <c r="E52" i="38" s="1"/>
  <c r="D18" i="38"/>
  <c r="D52" i="38" s="1"/>
  <c r="C18" i="38"/>
  <c r="G17" i="38"/>
  <c r="F17" i="38"/>
  <c r="F16" i="38"/>
  <c r="G15" i="38"/>
  <c r="F15" i="38"/>
  <c r="F14" i="38"/>
  <c r="F13" i="38"/>
  <c r="F12" i="38"/>
  <c r="F11" i="38"/>
  <c r="F10" i="38"/>
  <c r="F9" i="38"/>
  <c r="F8" i="38"/>
  <c r="F7" i="38"/>
  <c r="F6" i="38"/>
  <c r="K4" i="38"/>
  <c r="J4" i="38"/>
  <c r="I4" i="38"/>
  <c r="H4" i="38"/>
  <c r="F4" i="38"/>
  <c r="G18" i="38" l="1"/>
  <c r="C52" i="38"/>
  <c r="F42" i="38"/>
  <c r="F52" i="38"/>
  <c r="F18" i="38"/>
  <c r="F40" i="38"/>
  <c r="D52" i="28"/>
  <c r="E52" i="28"/>
  <c r="E51" i="28"/>
  <c r="E42" i="28"/>
  <c r="E40" i="28"/>
  <c r="E38" i="28"/>
  <c r="E18" i="28"/>
  <c r="G52" i="38" l="1"/>
  <c r="H51" i="37"/>
  <c r="H42" i="37"/>
  <c r="H40" i="37"/>
  <c r="H38" i="37"/>
  <c r="L16" i="37"/>
  <c r="L17" i="37"/>
  <c r="L18" i="37"/>
  <c r="H18" i="37"/>
  <c r="F4" i="25" l="1"/>
  <c r="L54" i="18" l="1"/>
  <c r="L53" i="18"/>
  <c r="J51" i="18"/>
  <c r="J51" i="31" s="1"/>
  <c r="I51" i="18"/>
  <c r="I51" i="25" s="1"/>
  <c r="H51" i="18"/>
  <c r="E51" i="18"/>
  <c r="D51" i="18"/>
  <c r="C51" i="18"/>
  <c r="O50" i="18"/>
  <c r="N50" i="18"/>
  <c r="M50" i="18"/>
  <c r="L50" i="18"/>
  <c r="K50" i="18"/>
  <c r="G50" i="18"/>
  <c r="F50" i="18"/>
  <c r="O49" i="18"/>
  <c r="N49" i="18"/>
  <c r="M49" i="18"/>
  <c r="L49" i="18"/>
  <c r="K49" i="18"/>
  <c r="G49" i="18"/>
  <c r="F49" i="18"/>
  <c r="O48" i="18"/>
  <c r="N48" i="18"/>
  <c r="M48" i="18"/>
  <c r="L48" i="18"/>
  <c r="K48" i="18"/>
  <c r="G48" i="18"/>
  <c r="F48" i="18"/>
  <c r="O47" i="18"/>
  <c r="N47" i="18"/>
  <c r="M47" i="18"/>
  <c r="L47" i="18"/>
  <c r="K47" i="18"/>
  <c r="G47" i="18"/>
  <c r="F47" i="18"/>
  <c r="O46" i="18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N44" i="18"/>
  <c r="M44" i="18"/>
  <c r="L44" i="18"/>
  <c r="K44" i="18"/>
  <c r="G44" i="18"/>
  <c r="F44" i="18"/>
  <c r="O43" i="18"/>
  <c r="N43" i="18"/>
  <c r="M43" i="18"/>
  <c r="L43" i="18"/>
  <c r="K43" i="18"/>
  <c r="G43" i="18"/>
  <c r="F43" i="18"/>
  <c r="J42" i="18"/>
  <c r="I42" i="18"/>
  <c r="M42" i="24" s="1"/>
  <c r="H42" i="18"/>
  <c r="E42" i="18"/>
  <c r="D42" i="18"/>
  <c r="C42" i="18"/>
  <c r="O41" i="18"/>
  <c r="N41" i="18"/>
  <c r="M41" i="18"/>
  <c r="L41" i="18"/>
  <c r="K41" i="18"/>
  <c r="G41" i="18"/>
  <c r="F41" i="18"/>
  <c r="J40" i="18"/>
  <c r="J40" i="27" s="1"/>
  <c r="I40" i="18"/>
  <c r="I40" i="25" s="1"/>
  <c r="H40" i="18"/>
  <c r="L40" i="24" s="1"/>
  <c r="E40" i="18"/>
  <c r="D40" i="18"/>
  <c r="C40" i="18"/>
  <c r="O39" i="18"/>
  <c r="N39" i="18"/>
  <c r="M39" i="18"/>
  <c r="L39" i="18"/>
  <c r="K39" i="18"/>
  <c r="G39" i="18"/>
  <c r="F39" i="18"/>
  <c r="J38" i="18"/>
  <c r="N38" i="24" s="1"/>
  <c r="I38" i="18"/>
  <c r="N38" i="18" s="1"/>
  <c r="H38" i="18"/>
  <c r="E38" i="18"/>
  <c r="D38" i="18"/>
  <c r="C38" i="18"/>
  <c r="O37" i="18"/>
  <c r="N37" i="18"/>
  <c r="M37" i="18"/>
  <c r="L37" i="18"/>
  <c r="K37" i="18"/>
  <c r="G37" i="18"/>
  <c r="F37" i="18"/>
  <c r="O36" i="18"/>
  <c r="N36" i="18"/>
  <c r="M36" i="18"/>
  <c r="L36" i="18"/>
  <c r="K36" i="18"/>
  <c r="G36" i="18"/>
  <c r="F36" i="18"/>
  <c r="O35" i="18"/>
  <c r="N35" i="18"/>
  <c r="M35" i="18"/>
  <c r="L35" i="18"/>
  <c r="K35" i="18"/>
  <c r="G35" i="18"/>
  <c r="F35" i="18"/>
  <c r="O34" i="18"/>
  <c r="N34" i="18"/>
  <c r="M34" i="18"/>
  <c r="L34" i="18"/>
  <c r="K34" i="18"/>
  <c r="G34" i="18"/>
  <c r="F34" i="18"/>
  <c r="O33" i="18"/>
  <c r="N33" i="18"/>
  <c r="M33" i="18"/>
  <c r="L33" i="18"/>
  <c r="K33" i="18"/>
  <c r="G33" i="18"/>
  <c r="F33" i="18"/>
  <c r="O32" i="18"/>
  <c r="N32" i="18"/>
  <c r="M32" i="18"/>
  <c r="L32" i="18"/>
  <c r="K32" i="18"/>
  <c r="G32" i="18"/>
  <c r="F32" i="18"/>
  <c r="O31" i="18"/>
  <c r="N31" i="18"/>
  <c r="M31" i="18"/>
  <c r="L31" i="18"/>
  <c r="K31" i="18"/>
  <c r="G31" i="18"/>
  <c r="F31" i="18"/>
  <c r="O30" i="18"/>
  <c r="N30" i="18"/>
  <c r="M30" i="18"/>
  <c r="L30" i="18"/>
  <c r="K30" i="18"/>
  <c r="G30" i="18"/>
  <c r="F30" i="18"/>
  <c r="O29" i="18"/>
  <c r="N29" i="18"/>
  <c r="M29" i="18"/>
  <c r="L29" i="18"/>
  <c r="K29" i="18"/>
  <c r="G29" i="18"/>
  <c r="F29" i="18"/>
  <c r="O28" i="18"/>
  <c r="N28" i="18"/>
  <c r="M28" i="18"/>
  <c r="L28" i="18"/>
  <c r="K28" i="18"/>
  <c r="G28" i="18"/>
  <c r="F28" i="18"/>
  <c r="O27" i="18"/>
  <c r="N27" i="18"/>
  <c r="M27" i="18"/>
  <c r="L27" i="18"/>
  <c r="K27" i="18"/>
  <c r="G27" i="18"/>
  <c r="F27" i="18"/>
  <c r="O26" i="18"/>
  <c r="N26" i="18"/>
  <c r="M26" i="18"/>
  <c r="L26" i="18"/>
  <c r="K26" i="18"/>
  <c r="G26" i="18"/>
  <c r="F26" i="18"/>
  <c r="O25" i="18"/>
  <c r="N25" i="18"/>
  <c r="M25" i="18"/>
  <c r="L25" i="18"/>
  <c r="K25" i="18"/>
  <c r="G25" i="18"/>
  <c r="F25" i="18"/>
  <c r="O24" i="18"/>
  <c r="N24" i="18"/>
  <c r="M24" i="18"/>
  <c r="L24" i="18"/>
  <c r="K24" i="18"/>
  <c r="G24" i="18"/>
  <c r="F24" i="18"/>
  <c r="O23" i="18"/>
  <c r="N23" i="18"/>
  <c r="M23" i="18"/>
  <c r="L23" i="18"/>
  <c r="K23" i="18"/>
  <c r="G23" i="18"/>
  <c r="F23" i="18"/>
  <c r="O22" i="18"/>
  <c r="N22" i="18"/>
  <c r="M22" i="18"/>
  <c r="L22" i="18"/>
  <c r="K22" i="18"/>
  <c r="G22" i="18"/>
  <c r="F22" i="18"/>
  <c r="O21" i="18"/>
  <c r="N21" i="18"/>
  <c r="M21" i="18"/>
  <c r="L21" i="18"/>
  <c r="K21" i="18"/>
  <c r="G21" i="18"/>
  <c r="F21" i="18"/>
  <c r="O20" i="18"/>
  <c r="N20" i="18"/>
  <c r="M20" i="18"/>
  <c r="L20" i="18"/>
  <c r="K20" i="18"/>
  <c r="G20" i="18"/>
  <c r="F20" i="18"/>
  <c r="O19" i="18"/>
  <c r="N19" i="18"/>
  <c r="M19" i="18"/>
  <c r="L19" i="18"/>
  <c r="K19" i="18"/>
  <c r="G19" i="18"/>
  <c r="F19" i="18"/>
  <c r="J18" i="18"/>
  <c r="I18" i="18"/>
  <c r="H18" i="18"/>
  <c r="H18" i="31" s="1"/>
  <c r="E18" i="18"/>
  <c r="D18" i="18"/>
  <c r="C18" i="18"/>
  <c r="O17" i="18"/>
  <c r="N17" i="18"/>
  <c r="M17" i="18"/>
  <c r="L17" i="18"/>
  <c r="K17" i="18"/>
  <c r="G17" i="18"/>
  <c r="F17" i="18"/>
  <c r="O16" i="18"/>
  <c r="N16" i="18"/>
  <c r="M16" i="18"/>
  <c r="L16" i="18"/>
  <c r="K16" i="18"/>
  <c r="G16" i="18"/>
  <c r="F16" i="18"/>
  <c r="O15" i="18"/>
  <c r="N15" i="18"/>
  <c r="M15" i="18"/>
  <c r="L15" i="18"/>
  <c r="K15" i="18"/>
  <c r="G15" i="18"/>
  <c r="F15" i="18"/>
  <c r="O14" i="18"/>
  <c r="N14" i="18"/>
  <c r="M14" i="18"/>
  <c r="L14" i="18"/>
  <c r="K14" i="18"/>
  <c r="G14" i="18"/>
  <c r="F14" i="18"/>
  <c r="O13" i="18"/>
  <c r="N13" i="18"/>
  <c r="M13" i="18"/>
  <c r="L13" i="18"/>
  <c r="K13" i="18"/>
  <c r="G13" i="18"/>
  <c r="F13" i="18"/>
  <c r="O12" i="18"/>
  <c r="N12" i="18"/>
  <c r="M12" i="18"/>
  <c r="L12" i="18"/>
  <c r="K12" i="18"/>
  <c r="G12" i="18"/>
  <c r="F12" i="18"/>
  <c r="O11" i="18"/>
  <c r="N11" i="18"/>
  <c r="M11" i="18"/>
  <c r="L11" i="18"/>
  <c r="K11" i="18"/>
  <c r="G11" i="18"/>
  <c r="F11" i="18"/>
  <c r="O10" i="18"/>
  <c r="N10" i="18"/>
  <c r="M10" i="18"/>
  <c r="L10" i="18"/>
  <c r="K10" i="18"/>
  <c r="G10" i="18"/>
  <c r="F10" i="18"/>
  <c r="O9" i="18"/>
  <c r="N9" i="18"/>
  <c r="M9" i="18"/>
  <c r="L9" i="18"/>
  <c r="K9" i="18"/>
  <c r="G9" i="18"/>
  <c r="F9" i="18"/>
  <c r="O8" i="18"/>
  <c r="N8" i="18"/>
  <c r="M8" i="18"/>
  <c r="L8" i="18"/>
  <c r="K8" i="18"/>
  <c r="G8" i="18"/>
  <c r="F8" i="18"/>
  <c r="O7" i="18"/>
  <c r="N7" i="18"/>
  <c r="M7" i="18"/>
  <c r="L7" i="18"/>
  <c r="K7" i="18"/>
  <c r="G7" i="18"/>
  <c r="F7" i="18"/>
  <c r="O6" i="18"/>
  <c r="N6" i="18"/>
  <c r="M6" i="18"/>
  <c r="L6" i="18"/>
  <c r="K6" i="18"/>
  <c r="G6" i="18"/>
  <c r="F6" i="18"/>
  <c r="E5" i="18"/>
  <c r="D5" i="18"/>
  <c r="C5" i="18"/>
  <c r="J4" i="18"/>
  <c r="O4" i="18" s="1"/>
  <c r="O5" i="18" s="1"/>
  <c r="I4" i="18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L39" i="23"/>
  <c r="G39" i="23"/>
  <c r="L38" i="23"/>
  <c r="G38" i="23"/>
  <c r="L37" i="23"/>
  <c r="G37" i="23"/>
  <c r="L36" i="23"/>
  <c r="G36" i="23"/>
  <c r="L35" i="23"/>
  <c r="G35" i="23"/>
  <c r="H34" i="23"/>
  <c r="D34" i="23"/>
  <c r="O33" i="23"/>
  <c r="Q33" i="23" s="1"/>
  <c r="N33" i="23"/>
  <c r="M33" i="23"/>
  <c r="L33" i="23"/>
  <c r="K33" i="23"/>
  <c r="G33" i="23"/>
  <c r="F33" i="23"/>
  <c r="O32" i="23"/>
  <c r="Q32" i="23" s="1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Q29" i="23" s="1"/>
  <c r="N29" i="23"/>
  <c r="M29" i="23"/>
  <c r="L29" i="23"/>
  <c r="K29" i="23"/>
  <c r="G29" i="23"/>
  <c r="F29" i="23"/>
  <c r="O28" i="23"/>
  <c r="Q28" i="23" s="1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Q25" i="23" s="1"/>
  <c r="N25" i="23"/>
  <c r="M25" i="23"/>
  <c r="L25" i="23"/>
  <c r="K25" i="23"/>
  <c r="G25" i="23"/>
  <c r="F25" i="23"/>
  <c r="O24" i="23"/>
  <c r="Q24" i="23" s="1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Q21" i="23" s="1"/>
  <c r="N21" i="23"/>
  <c r="M21" i="23"/>
  <c r="L21" i="23"/>
  <c r="K21" i="23"/>
  <c r="G21" i="23"/>
  <c r="F21" i="23"/>
  <c r="O20" i="23"/>
  <c r="Q20" i="23" s="1"/>
  <c r="N20" i="23"/>
  <c r="M20" i="23"/>
  <c r="L20" i="23"/>
  <c r="K20" i="23"/>
  <c r="G20" i="23"/>
  <c r="F20" i="23"/>
  <c r="O19" i="23"/>
  <c r="Q19" i="23" s="1"/>
  <c r="N19" i="23"/>
  <c r="M19" i="23"/>
  <c r="L19" i="23"/>
  <c r="K19" i="23"/>
  <c r="G19" i="23"/>
  <c r="F19" i="23"/>
  <c r="O18" i="23"/>
  <c r="Q18" i="23" s="1"/>
  <c r="N18" i="23"/>
  <c r="M18" i="23"/>
  <c r="L18" i="23"/>
  <c r="K18" i="23"/>
  <c r="G18" i="23"/>
  <c r="F18" i="23"/>
  <c r="O17" i="23"/>
  <c r="Q17" i="23" s="1"/>
  <c r="N17" i="23"/>
  <c r="M17" i="23"/>
  <c r="L17" i="23"/>
  <c r="K17" i="23"/>
  <c r="G17" i="23"/>
  <c r="F17" i="23"/>
  <c r="O16" i="23"/>
  <c r="Q16" i="23" s="1"/>
  <c r="N16" i="23"/>
  <c r="M16" i="23"/>
  <c r="L16" i="23"/>
  <c r="K16" i="23"/>
  <c r="G16" i="23"/>
  <c r="F16" i="23"/>
  <c r="O15" i="23"/>
  <c r="Q15" i="23" s="1"/>
  <c r="N15" i="23"/>
  <c r="M15" i="23"/>
  <c r="L15" i="23"/>
  <c r="K15" i="23"/>
  <c r="G15" i="23"/>
  <c r="F15" i="23"/>
  <c r="O14" i="23"/>
  <c r="Q14" i="23" s="1"/>
  <c r="N14" i="23"/>
  <c r="M14" i="23"/>
  <c r="L14" i="23"/>
  <c r="K14" i="23"/>
  <c r="G14" i="23"/>
  <c r="F14" i="23"/>
  <c r="O13" i="23"/>
  <c r="Q13" i="23" s="1"/>
  <c r="N13" i="23"/>
  <c r="M13" i="23"/>
  <c r="L13" i="23"/>
  <c r="K13" i="23"/>
  <c r="G13" i="23"/>
  <c r="F13" i="23"/>
  <c r="O12" i="23"/>
  <c r="Q12" i="23" s="1"/>
  <c r="N12" i="23"/>
  <c r="M12" i="23"/>
  <c r="L12" i="23"/>
  <c r="K12" i="23"/>
  <c r="G12" i="23"/>
  <c r="F12" i="23"/>
  <c r="O11" i="23"/>
  <c r="Q11" i="23" s="1"/>
  <c r="N11" i="23"/>
  <c r="M11" i="23"/>
  <c r="L11" i="23"/>
  <c r="K11" i="23"/>
  <c r="G11" i="23"/>
  <c r="F11" i="23"/>
  <c r="O10" i="23"/>
  <c r="Q10" i="23" s="1"/>
  <c r="N10" i="23"/>
  <c r="M10" i="23"/>
  <c r="L10" i="23"/>
  <c r="K10" i="23"/>
  <c r="G10" i="23"/>
  <c r="F10" i="23"/>
  <c r="O9" i="23"/>
  <c r="Q9" i="23" s="1"/>
  <c r="N9" i="23"/>
  <c r="M9" i="23"/>
  <c r="L9" i="23"/>
  <c r="K9" i="23"/>
  <c r="G9" i="23"/>
  <c r="F9" i="23"/>
  <c r="O8" i="23"/>
  <c r="Q8" i="23" s="1"/>
  <c r="N8" i="23"/>
  <c r="M8" i="23"/>
  <c r="L8" i="23"/>
  <c r="K8" i="23"/>
  <c r="G8" i="23"/>
  <c r="F8" i="23"/>
  <c r="O7" i="23"/>
  <c r="Q7" i="23" s="1"/>
  <c r="N7" i="23"/>
  <c r="M7" i="23"/>
  <c r="L7" i="23"/>
  <c r="K7" i="23"/>
  <c r="G7" i="23"/>
  <c r="F7" i="23"/>
  <c r="O6" i="23"/>
  <c r="Q6" i="23" s="1"/>
  <c r="N6" i="23"/>
  <c r="M6" i="23"/>
  <c r="L6" i="23"/>
  <c r="K6" i="23"/>
  <c r="G6" i="23"/>
  <c r="F6" i="23"/>
  <c r="H5" i="23"/>
  <c r="E5" i="23"/>
  <c r="E34" i="23" s="1"/>
  <c r="D5" i="23"/>
  <c r="C5" i="23"/>
  <c r="C34" i="23" s="1"/>
  <c r="J4" i="23"/>
  <c r="I4" i="23"/>
  <c r="N4" i="23" s="1"/>
  <c r="N5" i="23" s="1"/>
  <c r="H4" i="23"/>
  <c r="M4" i="23" s="1"/>
  <c r="M5" i="23" s="1"/>
  <c r="F4" i="23"/>
  <c r="K4" i="23" s="1"/>
  <c r="Q4" i="23" s="1"/>
  <c r="G60" i="37"/>
  <c r="L59" i="37"/>
  <c r="G59" i="37"/>
  <c r="L58" i="37"/>
  <c r="G58" i="37"/>
  <c r="L57" i="37"/>
  <c r="G57" i="37"/>
  <c r="L56" i="37"/>
  <c r="G56" i="37"/>
  <c r="L55" i="37"/>
  <c r="G55" i="37"/>
  <c r="L54" i="37"/>
  <c r="G54" i="37"/>
  <c r="L53" i="37"/>
  <c r="G53" i="37"/>
  <c r="H52" i="37"/>
  <c r="C52" i="37"/>
  <c r="J51" i="37"/>
  <c r="K51" i="37" s="1"/>
  <c r="I51" i="37"/>
  <c r="E51" i="37"/>
  <c r="F51" i="37" s="1"/>
  <c r="D51" i="37"/>
  <c r="C51" i="37"/>
  <c r="G51" i="37" s="1"/>
  <c r="K50" i="37"/>
  <c r="G50" i="37"/>
  <c r="F50" i="37"/>
  <c r="K49" i="37"/>
  <c r="G49" i="37"/>
  <c r="F49" i="37"/>
  <c r="K48" i="37"/>
  <c r="G48" i="37"/>
  <c r="F48" i="37"/>
  <c r="L47" i="37"/>
  <c r="K47" i="37"/>
  <c r="F47" i="37"/>
  <c r="K46" i="37"/>
  <c r="F46" i="37"/>
  <c r="K45" i="37"/>
  <c r="F45" i="37"/>
  <c r="K44" i="37"/>
  <c r="F44" i="37"/>
  <c r="L43" i="37"/>
  <c r="K43" i="37"/>
  <c r="F43" i="37"/>
  <c r="J42" i="37"/>
  <c r="K42" i="37" s="1"/>
  <c r="I42" i="37"/>
  <c r="E42" i="37"/>
  <c r="F42" i="37" s="1"/>
  <c r="D42" i="37"/>
  <c r="C42" i="37"/>
  <c r="G42" i="37" s="1"/>
  <c r="L41" i="37"/>
  <c r="K41" i="37"/>
  <c r="G41" i="37"/>
  <c r="F41" i="37"/>
  <c r="K40" i="37"/>
  <c r="J40" i="37"/>
  <c r="I40" i="37"/>
  <c r="F40" i="37"/>
  <c r="E40" i="37"/>
  <c r="D40" i="37"/>
  <c r="C40" i="37"/>
  <c r="G40" i="37" s="1"/>
  <c r="L39" i="37"/>
  <c r="K39" i="37"/>
  <c r="G39" i="37"/>
  <c r="F39" i="37"/>
  <c r="K38" i="37"/>
  <c r="J38" i="37"/>
  <c r="I38" i="37"/>
  <c r="E38" i="37"/>
  <c r="D38" i="37"/>
  <c r="C38" i="37"/>
  <c r="L37" i="37"/>
  <c r="K37" i="37"/>
  <c r="F37" i="37"/>
  <c r="K36" i="37"/>
  <c r="F36" i="37"/>
  <c r="K35" i="37"/>
  <c r="F35" i="37"/>
  <c r="L34" i="37"/>
  <c r="K34" i="37"/>
  <c r="F34" i="37"/>
  <c r="K33" i="37"/>
  <c r="F33" i="37"/>
  <c r="K32" i="37"/>
  <c r="F32" i="37"/>
  <c r="K31" i="37"/>
  <c r="F31" i="37"/>
  <c r="K30" i="37"/>
  <c r="F30" i="37"/>
  <c r="K29" i="37"/>
  <c r="F29" i="37"/>
  <c r="K28" i="37"/>
  <c r="F28" i="37"/>
  <c r="L27" i="37"/>
  <c r="K27" i="37"/>
  <c r="F27" i="37"/>
  <c r="L26" i="37"/>
  <c r="K26" i="37"/>
  <c r="G26" i="37"/>
  <c r="F26" i="37"/>
  <c r="K25" i="37"/>
  <c r="G25" i="37"/>
  <c r="F25" i="37"/>
  <c r="L24" i="37"/>
  <c r="K24" i="37"/>
  <c r="F24" i="37"/>
  <c r="K23" i="37"/>
  <c r="F23" i="37"/>
  <c r="L22" i="37"/>
  <c r="K22" i="37"/>
  <c r="F22" i="37"/>
  <c r="K21" i="37"/>
  <c r="F21" i="37"/>
  <c r="K20" i="37"/>
  <c r="F20" i="37"/>
  <c r="L19" i="37"/>
  <c r="K19" i="37"/>
  <c r="F19" i="37"/>
  <c r="J18" i="37"/>
  <c r="I18" i="37"/>
  <c r="I52" i="37" s="1"/>
  <c r="E18" i="37"/>
  <c r="E52" i="37" s="1"/>
  <c r="D18" i="37"/>
  <c r="D52" i="37" s="1"/>
  <c r="C18" i="37"/>
  <c r="K17" i="37"/>
  <c r="F17" i="37"/>
  <c r="K16" i="37"/>
  <c r="F16" i="37"/>
  <c r="L15" i="37"/>
  <c r="K15" i="37"/>
  <c r="G15" i="37"/>
  <c r="F15" i="37"/>
  <c r="L14" i="37"/>
  <c r="K14" i="37"/>
  <c r="F14" i="37"/>
  <c r="K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F8" i="37"/>
  <c r="L7" i="37"/>
  <c r="K7" i="37"/>
  <c r="F7" i="37"/>
  <c r="L6" i="37"/>
  <c r="K6" i="37"/>
  <c r="F6" i="37"/>
  <c r="J5" i="37"/>
  <c r="I5" i="37"/>
  <c r="H5" i="37"/>
  <c r="F4" i="37"/>
  <c r="L60" i="16"/>
  <c r="G60" i="16"/>
  <c r="L59" i="16"/>
  <c r="G59" i="16"/>
  <c r="L58" i="16"/>
  <c r="G58" i="16"/>
  <c r="L57" i="16"/>
  <c r="G57" i="16"/>
  <c r="L56" i="16"/>
  <c r="G56" i="16"/>
  <c r="L55" i="16"/>
  <c r="G55" i="16"/>
  <c r="L54" i="16"/>
  <c r="G54" i="16"/>
  <c r="L53" i="16"/>
  <c r="G53" i="16"/>
  <c r="E51" i="16"/>
  <c r="D51" i="16"/>
  <c r="C51" i="16"/>
  <c r="J50" i="16"/>
  <c r="O50" i="16" s="1"/>
  <c r="I50" i="16"/>
  <c r="N50" i="16" s="1"/>
  <c r="H50" i="16"/>
  <c r="M50" i="16" s="1"/>
  <c r="F50" i="16"/>
  <c r="J49" i="16"/>
  <c r="O49" i="16" s="1"/>
  <c r="I49" i="16"/>
  <c r="N49" i="16" s="1"/>
  <c r="H49" i="16"/>
  <c r="F49" i="16"/>
  <c r="J48" i="16"/>
  <c r="K48" i="16" s="1"/>
  <c r="I48" i="16"/>
  <c r="N48" i="16" s="1"/>
  <c r="H48" i="16"/>
  <c r="M48" i="16" s="1"/>
  <c r="F48" i="16"/>
  <c r="M47" i="16"/>
  <c r="J47" i="16"/>
  <c r="I47" i="16"/>
  <c r="N47" i="16" s="1"/>
  <c r="H47" i="16"/>
  <c r="F47" i="16"/>
  <c r="J46" i="16"/>
  <c r="O46" i="16" s="1"/>
  <c r="I46" i="16"/>
  <c r="N46" i="16" s="1"/>
  <c r="H46" i="16"/>
  <c r="F46" i="16"/>
  <c r="J45" i="16"/>
  <c r="O45" i="16" s="1"/>
  <c r="I45" i="16"/>
  <c r="N45" i="16" s="1"/>
  <c r="H45" i="16"/>
  <c r="F45" i="16"/>
  <c r="J44" i="16"/>
  <c r="O44" i="16" s="1"/>
  <c r="I44" i="16"/>
  <c r="N44" i="16" s="1"/>
  <c r="H44" i="16"/>
  <c r="M44" i="16" s="1"/>
  <c r="F44" i="16"/>
  <c r="J43" i="16"/>
  <c r="I43" i="16"/>
  <c r="N43" i="16" s="1"/>
  <c r="H43" i="16"/>
  <c r="F43" i="16"/>
  <c r="E42" i="16"/>
  <c r="F42" i="16" s="1"/>
  <c r="D42" i="16"/>
  <c r="C42" i="16"/>
  <c r="J41" i="16"/>
  <c r="J42" i="16" s="1"/>
  <c r="I41" i="16"/>
  <c r="H41" i="16"/>
  <c r="M41" i="16" s="1"/>
  <c r="G41" i="16"/>
  <c r="F41" i="16"/>
  <c r="E40" i="16"/>
  <c r="F40" i="16" s="1"/>
  <c r="D40" i="16"/>
  <c r="C40" i="16"/>
  <c r="J39" i="16"/>
  <c r="J40" i="16" s="1"/>
  <c r="I39" i="16"/>
  <c r="H39" i="16"/>
  <c r="G39" i="16"/>
  <c r="F39" i="16"/>
  <c r="E38" i="16"/>
  <c r="D38" i="16"/>
  <c r="C38" i="16"/>
  <c r="J37" i="16"/>
  <c r="I37" i="16"/>
  <c r="N37" i="16" s="1"/>
  <c r="H37" i="16"/>
  <c r="M37" i="16" s="1"/>
  <c r="F37" i="16"/>
  <c r="J36" i="16"/>
  <c r="O36" i="16" s="1"/>
  <c r="I36" i="16"/>
  <c r="N36" i="16" s="1"/>
  <c r="H36" i="16"/>
  <c r="F36" i="16"/>
  <c r="J35" i="16"/>
  <c r="I35" i="16"/>
  <c r="N35" i="16" s="1"/>
  <c r="H35" i="16"/>
  <c r="M35" i="16" s="1"/>
  <c r="F35" i="16"/>
  <c r="J34" i="16"/>
  <c r="I34" i="16"/>
  <c r="N34" i="16" s="1"/>
  <c r="H34" i="16"/>
  <c r="M34" i="16" s="1"/>
  <c r="F34" i="16"/>
  <c r="J33" i="16"/>
  <c r="I33" i="16"/>
  <c r="N33" i="16" s="1"/>
  <c r="H33" i="16"/>
  <c r="F33" i="16"/>
  <c r="J32" i="16"/>
  <c r="O32" i="16" s="1"/>
  <c r="I32" i="16"/>
  <c r="N32" i="16" s="1"/>
  <c r="H32" i="16"/>
  <c r="M32" i="16" s="1"/>
  <c r="F32" i="16"/>
  <c r="J31" i="16"/>
  <c r="I31" i="16"/>
  <c r="N31" i="16" s="1"/>
  <c r="H31" i="16"/>
  <c r="M31" i="16" s="1"/>
  <c r="F31" i="16"/>
  <c r="J30" i="16"/>
  <c r="I30" i="16"/>
  <c r="N30" i="16" s="1"/>
  <c r="H30" i="16"/>
  <c r="M30" i="16" s="1"/>
  <c r="F30" i="16"/>
  <c r="J29" i="16"/>
  <c r="I29" i="16"/>
  <c r="N29" i="16" s="1"/>
  <c r="H29" i="16"/>
  <c r="F29" i="16"/>
  <c r="J28" i="16"/>
  <c r="O28" i="16" s="1"/>
  <c r="I28" i="16"/>
  <c r="N28" i="16" s="1"/>
  <c r="H28" i="16"/>
  <c r="M28" i="16" s="1"/>
  <c r="F28" i="16"/>
  <c r="J27" i="16"/>
  <c r="O27" i="16" s="1"/>
  <c r="I27" i="16"/>
  <c r="N27" i="16" s="1"/>
  <c r="H27" i="16"/>
  <c r="M27" i="16" s="1"/>
  <c r="F27" i="16"/>
  <c r="J26" i="16"/>
  <c r="I26" i="16"/>
  <c r="N26" i="16" s="1"/>
  <c r="H26" i="16"/>
  <c r="M26" i="16" s="1"/>
  <c r="F26" i="16"/>
  <c r="J25" i="16"/>
  <c r="I25" i="16"/>
  <c r="N25" i="16" s="1"/>
  <c r="H25" i="16"/>
  <c r="M25" i="16" s="1"/>
  <c r="F25" i="16"/>
  <c r="J24" i="16"/>
  <c r="O24" i="16" s="1"/>
  <c r="I24" i="16"/>
  <c r="N24" i="16" s="1"/>
  <c r="H24" i="16"/>
  <c r="F24" i="16"/>
  <c r="J23" i="16"/>
  <c r="O23" i="16" s="1"/>
  <c r="I23" i="16"/>
  <c r="N23" i="16" s="1"/>
  <c r="H23" i="16"/>
  <c r="M23" i="16" s="1"/>
  <c r="F23" i="16"/>
  <c r="J22" i="16"/>
  <c r="I22" i="16"/>
  <c r="N22" i="16" s="1"/>
  <c r="H22" i="16"/>
  <c r="M22" i="16" s="1"/>
  <c r="F22" i="16"/>
  <c r="J21" i="16"/>
  <c r="I21" i="16"/>
  <c r="N21" i="16" s="1"/>
  <c r="H21" i="16"/>
  <c r="M21" i="16" s="1"/>
  <c r="F21" i="16"/>
  <c r="J20" i="16"/>
  <c r="O20" i="16" s="1"/>
  <c r="I20" i="16"/>
  <c r="N20" i="16" s="1"/>
  <c r="H20" i="16"/>
  <c r="F20" i="16"/>
  <c r="J19" i="16"/>
  <c r="I19" i="16"/>
  <c r="N19" i="16" s="1"/>
  <c r="H19" i="16"/>
  <c r="M19" i="16" s="1"/>
  <c r="F19" i="16"/>
  <c r="E18" i="16"/>
  <c r="E52" i="16" s="1"/>
  <c r="D18" i="16"/>
  <c r="C18" i="16"/>
  <c r="J17" i="16"/>
  <c r="O17" i="16" s="1"/>
  <c r="I17" i="16"/>
  <c r="N17" i="16" s="1"/>
  <c r="H17" i="16"/>
  <c r="M17" i="16" s="1"/>
  <c r="F17" i="16"/>
  <c r="J16" i="16"/>
  <c r="O16" i="16" s="1"/>
  <c r="I16" i="16"/>
  <c r="N16" i="16" s="1"/>
  <c r="H16" i="16"/>
  <c r="F16" i="16"/>
  <c r="J15" i="16"/>
  <c r="I15" i="16"/>
  <c r="N15" i="16" s="1"/>
  <c r="H15" i="16"/>
  <c r="M15" i="16" s="1"/>
  <c r="G15" i="16"/>
  <c r="F15" i="16"/>
  <c r="N14" i="16"/>
  <c r="J14" i="16"/>
  <c r="I14" i="16"/>
  <c r="H14" i="16"/>
  <c r="M14" i="16" s="1"/>
  <c r="F14" i="16"/>
  <c r="J13" i="16"/>
  <c r="O13" i="16" s="1"/>
  <c r="I13" i="16"/>
  <c r="N13" i="16" s="1"/>
  <c r="H13" i="16"/>
  <c r="F13" i="16"/>
  <c r="J12" i="16"/>
  <c r="O12" i="16" s="1"/>
  <c r="I12" i="16"/>
  <c r="N12" i="16" s="1"/>
  <c r="H12" i="16"/>
  <c r="M12" i="16" s="1"/>
  <c r="F12" i="16"/>
  <c r="J11" i="16"/>
  <c r="I11" i="16"/>
  <c r="N11" i="16" s="1"/>
  <c r="H11" i="16"/>
  <c r="M11" i="16" s="1"/>
  <c r="F11" i="16"/>
  <c r="J10" i="16"/>
  <c r="I10" i="16"/>
  <c r="N10" i="16" s="1"/>
  <c r="H10" i="16"/>
  <c r="M10" i="16" s="1"/>
  <c r="F10" i="16"/>
  <c r="J9" i="16"/>
  <c r="O9" i="16" s="1"/>
  <c r="I9" i="16"/>
  <c r="N9" i="16" s="1"/>
  <c r="H9" i="16"/>
  <c r="M9" i="16" s="1"/>
  <c r="F9" i="16"/>
  <c r="J8" i="16"/>
  <c r="O8" i="16" s="1"/>
  <c r="I8" i="16"/>
  <c r="N8" i="16" s="1"/>
  <c r="H8" i="16"/>
  <c r="M8" i="16" s="1"/>
  <c r="F8" i="16"/>
  <c r="J7" i="16"/>
  <c r="I7" i="16"/>
  <c r="N7" i="16" s="1"/>
  <c r="H7" i="16"/>
  <c r="M7" i="16" s="1"/>
  <c r="F7" i="16"/>
  <c r="J6" i="16"/>
  <c r="I6" i="16"/>
  <c r="N6" i="16" s="1"/>
  <c r="H6" i="16"/>
  <c r="M6" i="16" s="1"/>
  <c r="F6" i="16"/>
  <c r="J5" i="16"/>
  <c r="I5" i="16"/>
  <c r="E5" i="16"/>
  <c r="D5" i="16"/>
  <c r="C5" i="16"/>
  <c r="N4" i="16"/>
  <c r="N5" i="16" s="1"/>
  <c r="M4" i="16"/>
  <c r="M5" i="16" s="1"/>
  <c r="J4" i="16"/>
  <c r="O4" i="16" s="1"/>
  <c r="O5" i="16" s="1"/>
  <c r="I4" i="16"/>
  <c r="H4" i="16"/>
  <c r="H5" i="16" s="1"/>
  <c r="F4" i="16"/>
  <c r="P4" i="16" s="1"/>
  <c r="F49" i="1"/>
  <c r="E49" i="1"/>
  <c r="D49" i="1"/>
  <c r="C49" i="1"/>
  <c r="G49" i="1" s="1"/>
  <c r="G48" i="1"/>
  <c r="G47" i="1"/>
  <c r="G46" i="1"/>
  <c r="G45" i="1"/>
  <c r="G44" i="1"/>
  <c r="G43" i="1"/>
  <c r="G42" i="1"/>
  <c r="G41" i="1"/>
  <c r="F40" i="1"/>
  <c r="E40" i="1"/>
  <c r="D40" i="1"/>
  <c r="C40" i="1"/>
  <c r="G40" i="1" s="1"/>
  <c r="G39" i="1"/>
  <c r="F38" i="1"/>
  <c r="G38" i="1" s="1"/>
  <c r="E38" i="1"/>
  <c r="D38" i="1"/>
  <c r="C38" i="1"/>
  <c r="G37" i="1"/>
  <c r="F36" i="1"/>
  <c r="E36" i="1"/>
  <c r="D36" i="1"/>
  <c r="C36" i="1"/>
  <c r="G36" i="1" s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F16" i="1"/>
  <c r="E16" i="1"/>
  <c r="D16" i="1"/>
  <c r="C16" i="1"/>
  <c r="G15" i="1"/>
  <c r="G14" i="1"/>
  <c r="G13" i="1"/>
  <c r="G12" i="1"/>
  <c r="G11" i="1"/>
  <c r="G10" i="1"/>
  <c r="G9" i="1"/>
  <c r="G8" i="1"/>
  <c r="G7" i="1"/>
  <c r="G6" i="1"/>
  <c r="G5" i="1"/>
  <c r="G4" i="1"/>
  <c r="G60" i="24"/>
  <c r="G59" i="24"/>
  <c r="G58" i="24"/>
  <c r="G57" i="24"/>
  <c r="G56" i="24"/>
  <c r="G55" i="24"/>
  <c r="G54" i="24"/>
  <c r="G53" i="24"/>
  <c r="D52" i="24"/>
  <c r="E51" i="24"/>
  <c r="D51" i="24"/>
  <c r="I51" i="24" s="1"/>
  <c r="C51" i="24"/>
  <c r="H51" i="24" s="1"/>
  <c r="N50" i="24"/>
  <c r="M50" i="24"/>
  <c r="L50" i="24"/>
  <c r="J50" i="24"/>
  <c r="K50" i="24" s="1"/>
  <c r="I50" i="24"/>
  <c r="H50" i="24"/>
  <c r="G50" i="24"/>
  <c r="F50" i="24"/>
  <c r="N49" i="24"/>
  <c r="M49" i="24"/>
  <c r="L49" i="24"/>
  <c r="K49" i="24"/>
  <c r="J49" i="24"/>
  <c r="I49" i="24"/>
  <c r="H49" i="24"/>
  <c r="G49" i="24"/>
  <c r="F49" i="24"/>
  <c r="N48" i="24"/>
  <c r="M48" i="24"/>
  <c r="L48" i="24"/>
  <c r="J48" i="24"/>
  <c r="I48" i="24"/>
  <c r="H48" i="24"/>
  <c r="G48" i="24"/>
  <c r="F48" i="24"/>
  <c r="N47" i="24"/>
  <c r="M47" i="24"/>
  <c r="L47" i="24"/>
  <c r="J47" i="24"/>
  <c r="K47" i="24" s="1"/>
  <c r="I47" i="24"/>
  <c r="H47" i="24"/>
  <c r="G47" i="24"/>
  <c r="F47" i="24"/>
  <c r="N46" i="24"/>
  <c r="M46" i="24"/>
  <c r="L46" i="24"/>
  <c r="J46" i="24"/>
  <c r="K46" i="24" s="1"/>
  <c r="I46" i="24"/>
  <c r="H46" i="24"/>
  <c r="G46" i="24"/>
  <c r="F46" i="24"/>
  <c r="N45" i="24"/>
  <c r="M45" i="24"/>
  <c r="L45" i="24"/>
  <c r="K45" i="24"/>
  <c r="J45" i="24"/>
  <c r="I45" i="24"/>
  <c r="H45" i="24"/>
  <c r="G45" i="24"/>
  <c r="F45" i="24"/>
  <c r="N44" i="24"/>
  <c r="M44" i="24"/>
  <c r="L44" i="24"/>
  <c r="J44" i="24"/>
  <c r="I44" i="24"/>
  <c r="H44" i="24"/>
  <c r="G44" i="24"/>
  <c r="F44" i="24"/>
  <c r="N43" i="24"/>
  <c r="M43" i="24"/>
  <c r="L43" i="24"/>
  <c r="J43" i="24"/>
  <c r="K43" i="24" s="1"/>
  <c r="I43" i="24"/>
  <c r="H43" i="24"/>
  <c r="G43" i="24"/>
  <c r="F43" i="24"/>
  <c r="L42" i="24"/>
  <c r="I42" i="24"/>
  <c r="H42" i="24"/>
  <c r="E42" i="24"/>
  <c r="E52" i="24" s="1"/>
  <c r="D42" i="24"/>
  <c r="C42" i="24"/>
  <c r="N41" i="24"/>
  <c r="M41" i="24"/>
  <c r="L41" i="24"/>
  <c r="J41" i="24"/>
  <c r="K41" i="24" s="1"/>
  <c r="I41" i="24"/>
  <c r="H41" i="24"/>
  <c r="G41" i="24"/>
  <c r="F41" i="24"/>
  <c r="G40" i="24"/>
  <c r="E40" i="24"/>
  <c r="D40" i="24"/>
  <c r="C40" i="24"/>
  <c r="H40" i="24" s="1"/>
  <c r="N39" i="24"/>
  <c r="M39" i="24"/>
  <c r="L39" i="24"/>
  <c r="J39" i="24"/>
  <c r="I39" i="24"/>
  <c r="H39" i="24"/>
  <c r="G39" i="24"/>
  <c r="F39" i="24"/>
  <c r="G38" i="24"/>
  <c r="E38" i="24"/>
  <c r="D38" i="24"/>
  <c r="C38" i="24"/>
  <c r="N37" i="24"/>
  <c r="M37" i="24"/>
  <c r="L37" i="24"/>
  <c r="J37" i="24"/>
  <c r="I37" i="24"/>
  <c r="H37" i="24"/>
  <c r="K37" i="24" s="1"/>
  <c r="G37" i="24"/>
  <c r="F37" i="24"/>
  <c r="N36" i="24"/>
  <c r="M36" i="24"/>
  <c r="L36" i="24"/>
  <c r="J36" i="24"/>
  <c r="K36" i="24" s="1"/>
  <c r="I36" i="24"/>
  <c r="H36" i="24"/>
  <c r="G36" i="24"/>
  <c r="F36" i="24"/>
  <c r="N35" i="24"/>
  <c r="O35" i="24" s="1"/>
  <c r="M35" i="24"/>
  <c r="L35" i="24"/>
  <c r="K35" i="24"/>
  <c r="J35" i="24"/>
  <c r="I35" i="24"/>
  <c r="H35" i="24"/>
  <c r="G35" i="24"/>
  <c r="F35" i="24"/>
  <c r="N34" i="24"/>
  <c r="M34" i="24"/>
  <c r="L34" i="24"/>
  <c r="J34" i="24"/>
  <c r="K34" i="24" s="1"/>
  <c r="I34" i="24"/>
  <c r="H34" i="24"/>
  <c r="G34" i="24"/>
  <c r="F34" i="24"/>
  <c r="N33" i="24"/>
  <c r="M33" i="24"/>
  <c r="L33" i="24"/>
  <c r="J33" i="24"/>
  <c r="I33" i="24"/>
  <c r="H33" i="24"/>
  <c r="K33" i="24" s="1"/>
  <c r="G33" i="24"/>
  <c r="F33" i="24"/>
  <c r="N32" i="24"/>
  <c r="M32" i="24"/>
  <c r="L32" i="24"/>
  <c r="J32" i="24"/>
  <c r="K32" i="24" s="1"/>
  <c r="I32" i="24"/>
  <c r="H32" i="24"/>
  <c r="G32" i="24"/>
  <c r="F32" i="24"/>
  <c r="N31" i="24"/>
  <c r="M31" i="24"/>
  <c r="L31" i="24"/>
  <c r="K31" i="24"/>
  <c r="J31" i="24"/>
  <c r="I31" i="24"/>
  <c r="H31" i="24"/>
  <c r="G31" i="24"/>
  <c r="F31" i="24"/>
  <c r="N30" i="24"/>
  <c r="M30" i="24"/>
  <c r="L30" i="24"/>
  <c r="J30" i="24"/>
  <c r="K30" i="24" s="1"/>
  <c r="I30" i="24"/>
  <c r="H30" i="24"/>
  <c r="G30" i="24"/>
  <c r="F30" i="24"/>
  <c r="N29" i="24"/>
  <c r="M29" i="24"/>
  <c r="L29" i="24"/>
  <c r="J29" i="24"/>
  <c r="I29" i="24"/>
  <c r="H29" i="24"/>
  <c r="K29" i="24" s="1"/>
  <c r="G29" i="24"/>
  <c r="F29" i="24"/>
  <c r="N28" i="24"/>
  <c r="M28" i="24"/>
  <c r="L28" i="24"/>
  <c r="J28" i="24"/>
  <c r="K28" i="24" s="1"/>
  <c r="I28" i="24"/>
  <c r="H28" i="24"/>
  <c r="G28" i="24"/>
  <c r="F28" i="24"/>
  <c r="N27" i="24"/>
  <c r="M27" i="24"/>
  <c r="L27" i="24"/>
  <c r="K27" i="24"/>
  <c r="J27" i="24"/>
  <c r="I27" i="24"/>
  <c r="H27" i="24"/>
  <c r="G27" i="24"/>
  <c r="F27" i="24"/>
  <c r="N26" i="24"/>
  <c r="M26" i="24"/>
  <c r="L26" i="24"/>
  <c r="J26" i="24"/>
  <c r="K26" i="24" s="1"/>
  <c r="I26" i="24"/>
  <c r="H26" i="24"/>
  <c r="G26" i="24"/>
  <c r="F26" i="24"/>
  <c r="N25" i="24"/>
  <c r="M25" i="24"/>
  <c r="L25" i="24"/>
  <c r="J25" i="24"/>
  <c r="I25" i="24"/>
  <c r="H25" i="24"/>
  <c r="K25" i="24" s="1"/>
  <c r="G25" i="24"/>
  <c r="F25" i="24"/>
  <c r="N24" i="24"/>
  <c r="M24" i="24"/>
  <c r="L24" i="24"/>
  <c r="J24" i="24"/>
  <c r="K24" i="24" s="1"/>
  <c r="I24" i="24"/>
  <c r="H24" i="24"/>
  <c r="G24" i="24"/>
  <c r="F24" i="24"/>
  <c r="N23" i="24"/>
  <c r="M23" i="24"/>
  <c r="L23" i="24"/>
  <c r="K23" i="24"/>
  <c r="J23" i="24"/>
  <c r="I23" i="24"/>
  <c r="H23" i="24"/>
  <c r="G23" i="24"/>
  <c r="F23" i="24"/>
  <c r="N22" i="24"/>
  <c r="M22" i="24"/>
  <c r="L22" i="24"/>
  <c r="J22" i="24"/>
  <c r="K22" i="24" s="1"/>
  <c r="I22" i="24"/>
  <c r="H22" i="24"/>
  <c r="G22" i="24"/>
  <c r="F22" i="24"/>
  <c r="N21" i="24"/>
  <c r="M21" i="24"/>
  <c r="L21" i="24"/>
  <c r="J21" i="24"/>
  <c r="I21" i="24"/>
  <c r="H21" i="24"/>
  <c r="K21" i="24" s="1"/>
  <c r="G21" i="24"/>
  <c r="F21" i="24"/>
  <c r="N20" i="24"/>
  <c r="M20" i="24"/>
  <c r="L20" i="24"/>
  <c r="J20" i="24"/>
  <c r="K20" i="24" s="1"/>
  <c r="I20" i="24"/>
  <c r="H20" i="24"/>
  <c r="G20" i="24"/>
  <c r="F20" i="24"/>
  <c r="N19" i="24"/>
  <c r="M19" i="24"/>
  <c r="L19" i="24"/>
  <c r="K19" i="24"/>
  <c r="J19" i="24"/>
  <c r="I19" i="24"/>
  <c r="H19" i="24"/>
  <c r="G19" i="24"/>
  <c r="F19" i="24"/>
  <c r="M18" i="24"/>
  <c r="J18" i="24"/>
  <c r="F18" i="24"/>
  <c r="E18" i="24"/>
  <c r="D18" i="24"/>
  <c r="C18" i="24"/>
  <c r="N17" i="24"/>
  <c r="M17" i="24"/>
  <c r="L17" i="24"/>
  <c r="K17" i="24"/>
  <c r="J17" i="24"/>
  <c r="I17" i="24"/>
  <c r="H17" i="24"/>
  <c r="G17" i="24"/>
  <c r="F17" i="24"/>
  <c r="N16" i="24"/>
  <c r="M16" i="24"/>
  <c r="L16" i="24"/>
  <c r="J16" i="24"/>
  <c r="I16" i="24"/>
  <c r="H16" i="24"/>
  <c r="G16" i="24"/>
  <c r="F16" i="24"/>
  <c r="N15" i="24"/>
  <c r="M15" i="24"/>
  <c r="L15" i="24"/>
  <c r="J15" i="24"/>
  <c r="K15" i="24" s="1"/>
  <c r="I15" i="24"/>
  <c r="H15" i="24"/>
  <c r="G15" i="24"/>
  <c r="F15" i="24"/>
  <c r="N14" i="24"/>
  <c r="M14" i="24"/>
  <c r="L14" i="24"/>
  <c r="J14" i="24"/>
  <c r="K14" i="24" s="1"/>
  <c r="I14" i="24"/>
  <c r="H14" i="24"/>
  <c r="G14" i="24"/>
  <c r="F14" i="24"/>
  <c r="N13" i="24"/>
  <c r="M13" i="24"/>
  <c r="L13" i="24"/>
  <c r="K13" i="24"/>
  <c r="J13" i="24"/>
  <c r="I13" i="24"/>
  <c r="H13" i="24"/>
  <c r="G13" i="24"/>
  <c r="F13" i="24"/>
  <c r="N12" i="24"/>
  <c r="M12" i="24"/>
  <c r="L12" i="24"/>
  <c r="J12" i="24"/>
  <c r="I12" i="24"/>
  <c r="H12" i="24"/>
  <c r="K12" i="24" s="1"/>
  <c r="G12" i="24"/>
  <c r="F12" i="24"/>
  <c r="N11" i="24"/>
  <c r="M11" i="24"/>
  <c r="L11" i="24"/>
  <c r="J11" i="24"/>
  <c r="K11" i="24" s="1"/>
  <c r="I11" i="24"/>
  <c r="H11" i="24"/>
  <c r="G11" i="24"/>
  <c r="F11" i="24"/>
  <c r="N10" i="24"/>
  <c r="M10" i="24"/>
  <c r="L10" i="24"/>
  <c r="J10" i="24"/>
  <c r="I10" i="24"/>
  <c r="H10" i="24"/>
  <c r="K10" i="24" s="1"/>
  <c r="G10" i="24"/>
  <c r="F10" i="24"/>
  <c r="N9" i="24"/>
  <c r="M9" i="24"/>
  <c r="L9" i="24"/>
  <c r="K9" i="24"/>
  <c r="J9" i="24"/>
  <c r="I9" i="24"/>
  <c r="H9" i="24"/>
  <c r="G9" i="24"/>
  <c r="F9" i="24"/>
  <c r="N8" i="24"/>
  <c r="M8" i="24"/>
  <c r="L8" i="24"/>
  <c r="J8" i="24"/>
  <c r="I8" i="24"/>
  <c r="H8" i="24"/>
  <c r="K8" i="24" s="1"/>
  <c r="G8" i="24"/>
  <c r="F8" i="24"/>
  <c r="N7" i="24"/>
  <c r="M7" i="24"/>
  <c r="L7" i="24"/>
  <c r="J7" i="24"/>
  <c r="K7" i="24" s="1"/>
  <c r="I7" i="24"/>
  <c r="H7" i="24"/>
  <c r="G7" i="24"/>
  <c r="F7" i="24"/>
  <c r="N6" i="24"/>
  <c r="M6" i="24"/>
  <c r="L6" i="24"/>
  <c r="J6" i="24"/>
  <c r="I6" i="24"/>
  <c r="H6" i="24"/>
  <c r="K6" i="24" s="1"/>
  <c r="G6" i="24"/>
  <c r="F6" i="24"/>
  <c r="N5" i="24"/>
  <c r="M5" i="24"/>
  <c r="I5" i="24"/>
  <c r="H5" i="24"/>
  <c r="E5" i="24"/>
  <c r="D5" i="24"/>
  <c r="C5" i="24"/>
  <c r="N4" i="24"/>
  <c r="M4" i="24"/>
  <c r="L4" i="24"/>
  <c r="L5" i="24" s="1"/>
  <c r="J4" i="24"/>
  <c r="J5" i="24" s="1"/>
  <c r="I4" i="24"/>
  <c r="H4" i="24"/>
  <c r="F4" i="24"/>
  <c r="O4" i="24" s="1"/>
  <c r="G64" i="25"/>
  <c r="G63" i="25"/>
  <c r="G62" i="25"/>
  <c r="G61" i="25"/>
  <c r="G60" i="25"/>
  <c r="G59" i="25"/>
  <c r="G58" i="25"/>
  <c r="G57" i="25"/>
  <c r="G56" i="25"/>
  <c r="G55" i="25"/>
  <c r="G54" i="25"/>
  <c r="G53" i="25"/>
  <c r="H51" i="25"/>
  <c r="F51" i="25"/>
  <c r="E51" i="25"/>
  <c r="D51" i="25"/>
  <c r="C51" i="25"/>
  <c r="J50" i="25"/>
  <c r="I50" i="25"/>
  <c r="H50" i="25"/>
  <c r="G50" i="25"/>
  <c r="F50" i="25"/>
  <c r="J49" i="25"/>
  <c r="I49" i="25"/>
  <c r="H49" i="25"/>
  <c r="G49" i="25"/>
  <c r="F49" i="25"/>
  <c r="J48" i="25"/>
  <c r="I48" i="25"/>
  <c r="H48" i="25"/>
  <c r="G48" i="25"/>
  <c r="F48" i="25"/>
  <c r="J47" i="25"/>
  <c r="I47" i="25"/>
  <c r="H47" i="25"/>
  <c r="G47" i="25"/>
  <c r="F47" i="25"/>
  <c r="J46" i="25"/>
  <c r="I46" i="25"/>
  <c r="H46" i="25"/>
  <c r="G46" i="25"/>
  <c r="F46" i="25"/>
  <c r="J45" i="25"/>
  <c r="I45" i="25"/>
  <c r="H45" i="25"/>
  <c r="G45" i="25"/>
  <c r="F45" i="25"/>
  <c r="J44" i="25"/>
  <c r="I44" i="25"/>
  <c r="H44" i="25"/>
  <c r="G44" i="25"/>
  <c r="F44" i="25"/>
  <c r="J43" i="25"/>
  <c r="I43" i="25"/>
  <c r="H43" i="25"/>
  <c r="G43" i="25"/>
  <c r="F43" i="25"/>
  <c r="F42" i="25"/>
  <c r="E42" i="25"/>
  <c r="D42" i="25"/>
  <c r="C42" i="25"/>
  <c r="H42" i="25" s="1"/>
  <c r="J41" i="25"/>
  <c r="I41" i="25"/>
  <c r="H41" i="25"/>
  <c r="G41" i="25"/>
  <c r="F41" i="25"/>
  <c r="E40" i="25"/>
  <c r="F40" i="25" s="1"/>
  <c r="D40" i="25"/>
  <c r="C40" i="25"/>
  <c r="J39" i="25"/>
  <c r="I39" i="25"/>
  <c r="H39" i="25"/>
  <c r="G39" i="25"/>
  <c r="F39" i="25"/>
  <c r="E38" i="25"/>
  <c r="D38" i="25"/>
  <c r="C38" i="25"/>
  <c r="J37" i="25"/>
  <c r="I37" i="25"/>
  <c r="H37" i="25"/>
  <c r="G37" i="25"/>
  <c r="F37" i="25"/>
  <c r="J36" i="25"/>
  <c r="I36" i="25"/>
  <c r="H36" i="25"/>
  <c r="G36" i="25"/>
  <c r="F36" i="25"/>
  <c r="J35" i="25"/>
  <c r="I35" i="25"/>
  <c r="H35" i="25"/>
  <c r="G35" i="25"/>
  <c r="F35" i="25"/>
  <c r="J34" i="25"/>
  <c r="I34" i="25"/>
  <c r="H34" i="25"/>
  <c r="G34" i="25"/>
  <c r="F34" i="25"/>
  <c r="J33" i="25"/>
  <c r="I33" i="25"/>
  <c r="H33" i="25"/>
  <c r="G33" i="25"/>
  <c r="F33" i="25"/>
  <c r="J32" i="25"/>
  <c r="I32" i="25"/>
  <c r="H32" i="25"/>
  <c r="G32" i="25"/>
  <c r="F32" i="25"/>
  <c r="J31" i="25"/>
  <c r="I31" i="25"/>
  <c r="H31" i="25"/>
  <c r="G31" i="25"/>
  <c r="F31" i="25"/>
  <c r="J30" i="25"/>
  <c r="I30" i="25"/>
  <c r="H30" i="25"/>
  <c r="G30" i="25"/>
  <c r="F30" i="25"/>
  <c r="J29" i="25"/>
  <c r="I29" i="25"/>
  <c r="H29" i="25"/>
  <c r="G29" i="25"/>
  <c r="F29" i="25"/>
  <c r="J28" i="25"/>
  <c r="I28" i="25"/>
  <c r="H28" i="25"/>
  <c r="G28" i="25"/>
  <c r="F28" i="25"/>
  <c r="J27" i="25"/>
  <c r="I27" i="25"/>
  <c r="H27" i="25"/>
  <c r="G27" i="25"/>
  <c r="F27" i="25"/>
  <c r="J26" i="25"/>
  <c r="I26" i="25"/>
  <c r="H26" i="25"/>
  <c r="G26" i="25"/>
  <c r="F26" i="25"/>
  <c r="J25" i="25"/>
  <c r="I25" i="25"/>
  <c r="H25" i="25"/>
  <c r="G25" i="25"/>
  <c r="F25" i="25"/>
  <c r="J24" i="25"/>
  <c r="I24" i="25"/>
  <c r="H24" i="25"/>
  <c r="G24" i="25"/>
  <c r="F24" i="25"/>
  <c r="J23" i="25"/>
  <c r="I23" i="25"/>
  <c r="H23" i="25"/>
  <c r="G23" i="25"/>
  <c r="F23" i="25"/>
  <c r="J22" i="25"/>
  <c r="I22" i="25"/>
  <c r="H22" i="25"/>
  <c r="G22" i="25"/>
  <c r="F22" i="25"/>
  <c r="J21" i="25"/>
  <c r="I21" i="25"/>
  <c r="H21" i="25"/>
  <c r="G21" i="25"/>
  <c r="F21" i="25"/>
  <c r="J20" i="25"/>
  <c r="I20" i="25"/>
  <c r="H20" i="25"/>
  <c r="G20" i="25"/>
  <c r="F20" i="25"/>
  <c r="J19" i="25"/>
  <c r="I19" i="25"/>
  <c r="H19" i="25"/>
  <c r="G19" i="25"/>
  <c r="F19" i="25"/>
  <c r="J18" i="25"/>
  <c r="E18" i="25"/>
  <c r="D18" i="25"/>
  <c r="C18" i="25"/>
  <c r="J17" i="25"/>
  <c r="I17" i="25"/>
  <c r="H17" i="25"/>
  <c r="G17" i="25"/>
  <c r="F17" i="25"/>
  <c r="J16" i="25"/>
  <c r="I16" i="25"/>
  <c r="H16" i="25"/>
  <c r="G16" i="25"/>
  <c r="F16" i="25"/>
  <c r="J15" i="25"/>
  <c r="I15" i="25"/>
  <c r="H15" i="25"/>
  <c r="G15" i="25"/>
  <c r="F15" i="25"/>
  <c r="J14" i="25"/>
  <c r="I14" i="25"/>
  <c r="H14" i="25"/>
  <c r="G14" i="25"/>
  <c r="F14" i="25"/>
  <c r="J13" i="25"/>
  <c r="I13" i="25"/>
  <c r="H13" i="25"/>
  <c r="G13" i="25"/>
  <c r="F13" i="25"/>
  <c r="J12" i="25"/>
  <c r="I12" i="25"/>
  <c r="H12" i="25"/>
  <c r="G12" i="25"/>
  <c r="F12" i="25"/>
  <c r="J11" i="25"/>
  <c r="I11" i="25"/>
  <c r="H11" i="25"/>
  <c r="G11" i="25"/>
  <c r="F11" i="25"/>
  <c r="J10" i="25"/>
  <c r="I10" i="25"/>
  <c r="H10" i="25"/>
  <c r="G10" i="25"/>
  <c r="F10" i="25"/>
  <c r="J9" i="25"/>
  <c r="I9" i="25"/>
  <c r="H9" i="25"/>
  <c r="G9" i="25"/>
  <c r="F9" i="25"/>
  <c r="J8" i="25"/>
  <c r="I8" i="25"/>
  <c r="H8" i="25"/>
  <c r="G8" i="25"/>
  <c r="F8" i="25"/>
  <c r="J7" i="25"/>
  <c r="I7" i="25"/>
  <c r="H7" i="25"/>
  <c r="G7" i="25"/>
  <c r="F7" i="25"/>
  <c r="J6" i="25"/>
  <c r="I6" i="25"/>
  <c r="H6" i="25"/>
  <c r="G6" i="25"/>
  <c r="F6" i="25"/>
  <c r="H5" i="25"/>
  <c r="E5" i="25"/>
  <c r="D5" i="25"/>
  <c r="C5" i="25"/>
  <c r="J4" i="25"/>
  <c r="J5" i="25" s="1"/>
  <c r="I4" i="25"/>
  <c r="I5" i="25" s="1"/>
  <c r="H4" i="25"/>
  <c r="K4" i="25"/>
  <c r="G60" i="26"/>
  <c r="G59" i="26"/>
  <c r="G58" i="26"/>
  <c r="G57" i="26"/>
  <c r="G56" i="26"/>
  <c r="G55" i="26"/>
  <c r="G54" i="26"/>
  <c r="G53" i="26"/>
  <c r="E51" i="26"/>
  <c r="D51" i="26"/>
  <c r="I51" i="26" s="1"/>
  <c r="C51" i="26"/>
  <c r="J50" i="26"/>
  <c r="I50" i="26"/>
  <c r="H50" i="26"/>
  <c r="G50" i="26"/>
  <c r="F50" i="26"/>
  <c r="J49" i="26"/>
  <c r="I49" i="26"/>
  <c r="H49" i="26"/>
  <c r="G49" i="26"/>
  <c r="F49" i="26"/>
  <c r="J48" i="26"/>
  <c r="I48" i="26"/>
  <c r="H48" i="26"/>
  <c r="G48" i="26"/>
  <c r="F48" i="26"/>
  <c r="J47" i="26"/>
  <c r="I47" i="26"/>
  <c r="H47" i="26"/>
  <c r="G47" i="26"/>
  <c r="F47" i="26"/>
  <c r="J46" i="26"/>
  <c r="I46" i="26"/>
  <c r="H46" i="26"/>
  <c r="G46" i="26"/>
  <c r="F46" i="26"/>
  <c r="J45" i="26"/>
  <c r="I45" i="26"/>
  <c r="H45" i="26"/>
  <c r="G45" i="26"/>
  <c r="F45" i="26"/>
  <c r="J44" i="26"/>
  <c r="I44" i="26"/>
  <c r="H44" i="26"/>
  <c r="G44" i="26"/>
  <c r="F44" i="26"/>
  <c r="J43" i="26"/>
  <c r="I43" i="26"/>
  <c r="H43" i="26"/>
  <c r="G43" i="26"/>
  <c r="F43" i="26"/>
  <c r="H42" i="26"/>
  <c r="E42" i="26"/>
  <c r="F42" i="26" s="1"/>
  <c r="D42" i="26"/>
  <c r="C42" i="26"/>
  <c r="G42" i="26" s="1"/>
  <c r="J41" i="26"/>
  <c r="I41" i="26"/>
  <c r="H41" i="26"/>
  <c r="G41" i="26"/>
  <c r="F41" i="26"/>
  <c r="I40" i="26"/>
  <c r="H40" i="26"/>
  <c r="E40" i="26"/>
  <c r="D40" i="26"/>
  <c r="C40" i="26"/>
  <c r="G40" i="26" s="1"/>
  <c r="J39" i="26"/>
  <c r="I39" i="26"/>
  <c r="H39" i="26"/>
  <c r="G39" i="26"/>
  <c r="F39" i="26"/>
  <c r="J38" i="26"/>
  <c r="E38" i="26"/>
  <c r="D38" i="26"/>
  <c r="C38" i="26"/>
  <c r="J37" i="26"/>
  <c r="I37" i="26"/>
  <c r="H37" i="26"/>
  <c r="G37" i="26"/>
  <c r="F37" i="26"/>
  <c r="J36" i="26"/>
  <c r="I36" i="26"/>
  <c r="H36" i="26"/>
  <c r="G36" i="26"/>
  <c r="F36" i="26"/>
  <c r="J35" i="26"/>
  <c r="I35" i="26"/>
  <c r="H35" i="26"/>
  <c r="G35" i="26"/>
  <c r="F35" i="26"/>
  <c r="J34" i="26"/>
  <c r="I34" i="26"/>
  <c r="H34" i="26"/>
  <c r="G34" i="26"/>
  <c r="F34" i="26"/>
  <c r="J33" i="26"/>
  <c r="I33" i="26"/>
  <c r="H33" i="26"/>
  <c r="G33" i="26"/>
  <c r="F33" i="26"/>
  <c r="J32" i="26"/>
  <c r="I32" i="26"/>
  <c r="H32" i="26"/>
  <c r="G32" i="26"/>
  <c r="F32" i="26"/>
  <c r="J31" i="26"/>
  <c r="I31" i="26"/>
  <c r="H31" i="26"/>
  <c r="G31" i="26"/>
  <c r="F31" i="26"/>
  <c r="J30" i="26"/>
  <c r="I30" i="26"/>
  <c r="H30" i="26"/>
  <c r="G30" i="26"/>
  <c r="F30" i="26"/>
  <c r="J29" i="26"/>
  <c r="I29" i="26"/>
  <c r="H29" i="26"/>
  <c r="G29" i="26"/>
  <c r="F29" i="26"/>
  <c r="J28" i="26"/>
  <c r="I28" i="26"/>
  <c r="H28" i="26"/>
  <c r="G28" i="26"/>
  <c r="F28" i="26"/>
  <c r="J27" i="26"/>
  <c r="I27" i="26"/>
  <c r="H27" i="26"/>
  <c r="G27" i="26"/>
  <c r="F27" i="26"/>
  <c r="J26" i="26"/>
  <c r="I26" i="26"/>
  <c r="H26" i="26"/>
  <c r="G26" i="26"/>
  <c r="F26" i="26"/>
  <c r="J25" i="26"/>
  <c r="I25" i="26"/>
  <c r="H25" i="26"/>
  <c r="G25" i="26"/>
  <c r="F25" i="26"/>
  <c r="J24" i="26"/>
  <c r="I24" i="26"/>
  <c r="H24" i="26"/>
  <c r="G24" i="26"/>
  <c r="F24" i="26"/>
  <c r="J23" i="26"/>
  <c r="I23" i="26"/>
  <c r="H23" i="26"/>
  <c r="G23" i="26"/>
  <c r="F23" i="26"/>
  <c r="J22" i="26"/>
  <c r="I22" i="26"/>
  <c r="H22" i="26"/>
  <c r="G22" i="26"/>
  <c r="F22" i="26"/>
  <c r="J21" i="26"/>
  <c r="I21" i="26"/>
  <c r="H21" i="26"/>
  <c r="G21" i="26"/>
  <c r="F21" i="26"/>
  <c r="J20" i="26"/>
  <c r="I20" i="26"/>
  <c r="H20" i="26"/>
  <c r="G20" i="26"/>
  <c r="F20" i="26"/>
  <c r="J19" i="26"/>
  <c r="I19" i="26"/>
  <c r="H19" i="26"/>
  <c r="G19" i="26"/>
  <c r="F19" i="26"/>
  <c r="J18" i="26"/>
  <c r="I18" i="26"/>
  <c r="F18" i="26"/>
  <c r="E18" i="26"/>
  <c r="D18" i="26"/>
  <c r="C18" i="26"/>
  <c r="J17" i="26"/>
  <c r="I17" i="26"/>
  <c r="H17" i="26"/>
  <c r="G17" i="26"/>
  <c r="F17" i="26"/>
  <c r="J16" i="26"/>
  <c r="I16" i="26"/>
  <c r="H16" i="26"/>
  <c r="G16" i="26"/>
  <c r="F16" i="26"/>
  <c r="J15" i="26"/>
  <c r="I15" i="26"/>
  <c r="H15" i="26"/>
  <c r="G15" i="26"/>
  <c r="F15" i="26"/>
  <c r="J14" i="26"/>
  <c r="I14" i="26"/>
  <c r="H14" i="26"/>
  <c r="G14" i="26"/>
  <c r="F14" i="26"/>
  <c r="J13" i="26"/>
  <c r="I13" i="26"/>
  <c r="H13" i="26"/>
  <c r="G13" i="26"/>
  <c r="F13" i="26"/>
  <c r="J12" i="26"/>
  <c r="I12" i="26"/>
  <c r="H12" i="26"/>
  <c r="G12" i="26"/>
  <c r="F12" i="26"/>
  <c r="J11" i="26"/>
  <c r="I11" i="26"/>
  <c r="H11" i="26"/>
  <c r="G11" i="26"/>
  <c r="F11" i="26"/>
  <c r="J10" i="26"/>
  <c r="I10" i="26"/>
  <c r="H10" i="26"/>
  <c r="G10" i="26"/>
  <c r="F10" i="26"/>
  <c r="J9" i="26"/>
  <c r="I9" i="26"/>
  <c r="H9" i="26"/>
  <c r="G9" i="26"/>
  <c r="F9" i="26"/>
  <c r="J8" i="26"/>
  <c r="I8" i="26"/>
  <c r="H8" i="26"/>
  <c r="G8" i="26"/>
  <c r="F8" i="26"/>
  <c r="J7" i="26"/>
  <c r="I7" i="26"/>
  <c r="H7" i="26"/>
  <c r="G7" i="26"/>
  <c r="F7" i="26"/>
  <c r="J6" i="26"/>
  <c r="I6" i="26"/>
  <c r="H6" i="26"/>
  <c r="G6" i="26"/>
  <c r="F6" i="26"/>
  <c r="I5" i="26"/>
  <c r="E5" i="26"/>
  <c r="D5" i="26"/>
  <c r="C5" i="26"/>
  <c r="J4" i="26"/>
  <c r="J5" i="26" s="1"/>
  <c r="I4" i="26"/>
  <c r="H4" i="26"/>
  <c r="H5" i="26" s="1"/>
  <c r="F4" i="26"/>
  <c r="K4" i="26" s="1"/>
  <c r="G60" i="27"/>
  <c r="G59" i="27"/>
  <c r="G58" i="27"/>
  <c r="G57" i="27"/>
  <c r="G56" i="27"/>
  <c r="G55" i="27"/>
  <c r="G54" i="27"/>
  <c r="G53" i="27"/>
  <c r="E52" i="27"/>
  <c r="J51" i="27"/>
  <c r="F51" i="27"/>
  <c r="E51" i="27"/>
  <c r="D51" i="27"/>
  <c r="C51" i="27"/>
  <c r="G51" i="27" s="1"/>
  <c r="J50" i="27"/>
  <c r="I50" i="27"/>
  <c r="H50" i="27"/>
  <c r="G50" i="27"/>
  <c r="F50" i="27"/>
  <c r="J49" i="27"/>
  <c r="I49" i="27"/>
  <c r="H49" i="27"/>
  <c r="G49" i="27"/>
  <c r="F49" i="27"/>
  <c r="J48" i="27"/>
  <c r="I48" i="27"/>
  <c r="H48" i="27"/>
  <c r="G48" i="27"/>
  <c r="F48" i="27"/>
  <c r="J47" i="27"/>
  <c r="I47" i="27"/>
  <c r="H47" i="27"/>
  <c r="G47" i="27"/>
  <c r="F47" i="27"/>
  <c r="J46" i="27"/>
  <c r="I46" i="27"/>
  <c r="H46" i="27"/>
  <c r="G46" i="27"/>
  <c r="F46" i="27"/>
  <c r="J45" i="27"/>
  <c r="I45" i="27"/>
  <c r="H45" i="27"/>
  <c r="G45" i="27"/>
  <c r="F45" i="27"/>
  <c r="J44" i="27"/>
  <c r="I44" i="27"/>
  <c r="H44" i="27"/>
  <c r="G44" i="27"/>
  <c r="F44" i="27"/>
  <c r="J43" i="27"/>
  <c r="I43" i="27"/>
  <c r="H43" i="27"/>
  <c r="G43" i="27"/>
  <c r="F43" i="27"/>
  <c r="E42" i="27"/>
  <c r="D42" i="27"/>
  <c r="C42" i="27"/>
  <c r="G42" i="27" s="1"/>
  <c r="J41" i="27"/>
  <c r="I41" i="27"/>
  <c r="H41" i="27"/>
  <c r="G41" i="27"/>
  <c r="F41" i="27"/>
  <c r="H40" i="27"/>
  <c r="F40" i="27"/>
  <c r="E40" i="27"/>
  <c r="D40" i="27"/>
  <c r="I40" i="27" s="1"/>
  <c r="C40" i="27"/>
  <c r="G40" i="27" s="1"/>
  <c r="J39" i="27"/>
  <c r="I39" i="27"/>
  <c r="H39" i="27"/>
  <c r="G39" i="27"/>
  <c r="F39" i="27"/>
  <c r="E38" i="27"/>
  <c r="J38" i="27" s="1"/>
  <c r="D38" i="27"/>
  <c r="C38" i="27"/>
  <c r="F38" i="27" s="1"/>
  <c r="J37" i="27"/>
  <c r="I37" i="27"/>
  <c r="H37" i="27"/>
  <c r="G37" i="27"/>
  <c r="F37" i="27"/>
  <c r="J36" i="27"/>
  <c r="I36" i="27"/>
  <c r="H36" i="27"/>
  <c r="G36" i="27"/>
  <c r="F36" i="27"/>
  <c r="J35" i="27"/>
  <c r="I35" i="27"/>
  <c r="H35" i="27"/>
  <c r="G35" i="27"/>
  <c r="F35" i="27"/>
  <c r="J34" i="27"/>
  <c r="I34" i="27"/>
  <c r="H34" i="27"/>
  <c r="G34" i="27"/>
  <c r="F34" i="27"/>
  <c r="J33" i="27"/>
  <c r="I33" i="27"/>
  <c r="H33" i="27"/>
  <c r="G33" i="27"/>
  <c r="F33" i="27"/>
  <c r="J32" i="27"/>
  <c r="I32" i="27"/>
  <c r="H32" i="27"/>
  <c r="G32" i="27"/>
  <c r="F32" i="27"/>
  <c r="J31" i="27"/>
  <c r="I31" i="27"/>
  <c r="H31" i="27"/>
  <c r="G31" i="27"/>
  <c r="F31" i="27"/>
  <c r="J30" i="27"/>
  <c r="I30" i="27"/>
  <c r="H30" i="27"/>
  <c r="G30" i="27"/>
  <c r="F30" i="27"/>
  <c r="J29" i="27"/>
  <c r="I29" i="27"/>
  <c r="H29" i="27"/>
  <c r="G29" i="27"/>
  <c r="F29" i="27"/>
  <c r="J28" i="27"/>
  <c r="I28" i="27"/>
  <c r="H28" i="27"/>
  <c r="G28" i="27"/>
  <c r="F28" i="27"/>
  <c r="J27" i="27"/>
  <c r="I27" i="27"/>
  <c r="H27" i="27"/>
  <c r="G27" i="27"/>
  <c r="F27" i="27"/>
  <c r="J26" i="27"/>
  <c r="I26" i="27"/>
  <c r="H26" i="27"/>
  <c r="G26" i="27"/>
  <c r="F26" i="27"/>
  <c r="J25" i="27"/>
  <c r="I25" i="27"/>
  <c r="H25" i="27"/>
  <c r="G25" i="27"/>
  <c r="F25" i="27"/>
  <c r="J24" i="27"/>
  <c r="I24" i="27"/>
  <c r="H24" i="27"/>
  <c r="G24" i="27"/>
  <c r="F24" i="27"/>
  <c r="J23" i="27"/>
  <c r="I23" i="27"/>
  <c r="H23" i="27"/>
  <c r="G23" i="27"/>
  <c r="F23" i="27"/>
  <c r="J22" i="27"/>
  <c r="I22" i="27"/>
  <c r="H22" i="27"/>
  <c r="G22" i="27"/>
  <c r="F22" i="27"/>
  <c r="J21" i="27"/>
  <c r="I21" i="27"/>
  <c r="H21" i="27"/>
  <c r="G21" i="27"/>
  <c r="F21" i="27"/>
  <c r="J20" i="27"/>
  <c r="I20" i="27"/>
  <c r="H20" i="27"/>
  <c r="G20" i="27"/>
  <c r="F20" i="27"/>
  <c r="J19" i="27"/>
  <c r="I19" i="27"/>
  <c r="H19" i="27"/>
  <c r="G19" i="27"/>
  <c r="F19" i="27"/>
  <c r="H18" i="27"/>
  <c r="F18" i="27"/>
  <c r="E18" i="27"/>
  <c r="D18" i="27"/>
  <c r="C18" i="27"/>
  <c r="G18" i="27" s="1"/>
  <c r="J17" i="27"/>
  <c r="I17" i="27"/>
  <c r="H17" i="27"/>
  <c r="G17" i="27"/>
  <c r="F17" i="27"/>
  <c r="J16" i="27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I13" i="27"/>
  <c r="H13" i="27"/>
  <c r="G13" i="27"/>
  <c r="F13" i="27"/>
  <c r="J12" i="27"/>
  <c r="I12" i="27"/>
  <c r="H12" i="27"/>
  <c r="G12" i="27"/>
  <c r="F12" i="27"/>
  <c r="J11" i="27"/>
  <c r="I11" i="27"/>
  <c r="H11" i="27"/>
  <c r="G11" i="27"/>
  <c r="F11" i="27"/>
  <c r="J10" i="27"/>
  <c r="I10" i="27"/>
  <c r="H10" i="27"/>
  <c r="G10" i="27"/>
  <c r="F10" i="27"/>
  <c r="J9" i="27"/>
  <c r="I9" i="27"/>
  <c r="H9" i="27"/>
  <c r="G9" i="27"/>
  <c r="F9" i="27"/>
  <c r="J8" i="27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J5" i="27"/>
  <c r="H5" i="27"/>
  <c r="E5" i="27"/>
  <c r="D5" i="27"/>
  <c r="C5" i="27"/>
  <c r="J4" i="27"/>
  <c r="I4" i="27"/>
  <c r="I5" i="27" s="1"/>
  <c r="H4" i="27"/>
  <c r="F4" i="27"/>
  <c r="K4" i="27" s="1"/>
  <c r="D50" i="36"/>
  <c r="C50" i="36"/>
  <c r="E49" i="36"/>
  <c r="E48" i="36"/>
  <c r="E47" i="36"/>
  <c r="E46" i="36"/>
  <c r="E45" i="36"/>
  <c r="E44" i="36"/>
  <c r="E43" i="36"/>
  <c r="E42" i="36"/>
  <c r="D41" i="36"/>
  <c r="C41" i="36"/>
  <c r="E40" i="36"/>
  <c r="E41" i="36" s="1"/>
  <c r="D39" i="36"/>
  <c r="C39" i="36"/>
  <c r="E38" i="36"/>
  <c r="E39" i="36" s="1"/>
  <c r="D37" i="36"/>
  <c r="C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D17" i="36"/>
  <c r="D51" i="36" s="1"/>
  <c r="C17" i="36"/>
  <c r="C51" i="36" s="1"/>
  <c r="E16" i="36"/>
  <c r="E15" i="36"/>
  <c r="E14" i="36"/>
  <c r="E13" i="36"/>
  <c r="E12" i="36"/>
  <c r="E11" i="36"/>
  <c r="E10" i="36"/>
  <c r="E9" i="36"/>
  <c r="E8" i="36"/>
  <c r="E7" i="36"/>
  <c r="E6" i="36"/>
  <c r="E5" i="36"/>
  <c r="L60" i="35"/>
  <c r="G60" i="35"/>
  <c r="L59" i="35"/>
  <c r="G59" i="35"/>
  <c r="L58" i="35"/>
  <c r="G58" i="35"/>
  <c r="L57" i="35"/>
  <c r="G57" i="35"/>
  <c r="L56" i="35"/>
  <c r="G56" i="35"/>
  <c r="L55" i="35"/>
  <c r="G55" i="35"/>
  <c r="L54" i="35"/>
  <c r="G54" i="35"/>
  <c r="L53" i="35"/>
  <c r="G53" i="35"/>
  <c r="K51" i="35"/>
  <c r="J51" i="35"/>
  <c r="I51" i="35"/>
  <c r="H51" i="35"/>
  <c r="L51" i="35" s="1"/>
  <c r="G51" i="35"/>
  <c r="E51" i="35"/>
  <c r="D51" i="35"/>
  <c r="C51" i="35"/>
  <c r="F51" i="35" s="1"/>
  <c r="L50" i="35"/>
  <c r="K50" i="35"/>
  <c r="F50" i="35"/>
  <c r="L49" i="35"/>
  <c r="K49" i="35"/>
  <c r="F49" i="35"/>
  <c r="L48" i="35"/>
  <c r="K48" i="35"/>
  <c r="F48" i="35"/>
  <c r="L47" i="35"/>
  <c r="K47" i="35"/>
  <c r="F47" i="35"/>
  <c r="K46" i="35"/>
  <c r="F46" i="35"/>
  <c r="L45" i="35"/>
  <c r="K45" i="35"/>
  <c r="G45" i="35"/>
  <c r="F45" i="35"/>
  <c r="L44" i="35"/>
  <c r="K44" i="35"/>
  <c r="F44" i="35"/>
  <c r="L43" i="35"/>
  <c r="K43" i="35"/>
  <c r="F43" i="35"/>
  <c r="J42" i="35"/>
  <c r="I42" i="35"/>
  <c r="I52" i="35" s="1"/>
  <c r="H42" i="35"/>
  <c r="L42" i="35" s="1"/>
  <c r="E42" i="35"/>
  <c r="F42" i="35" s="1"/>
  <c r="D42" i="35"/>
  <c r="C42" i="35"/>
  <c r="G42" i="35" s="1"/>
  <c r="L41" i="35"/>
  <c r="K41" i="35"/>
  <c r="G41" i="35"/>
  <c r="F41" i="35"/>
  <c r="J40" i="35"/>
  <c r="K40" i="35" s="1"/>
  <c r="I40" i="35"/>
  <c r="H40" i="35"/>
  <c r="F40" i="35"/>
  <c r="E40" i="35"/>
  <c r="D40" i="35"/>
  <c r="C40" i="35"/>
  <c r="G40" i="35" s="1"/>
  <c r="L39" i="35"/>
  <c r="K39" i="35"/>
  <c r="G39" i="35"/>
  <c r="F39" i="35"/>
  <c r="J38" i="35"/>
  <c r="I38" i="35"/>
  <c r="H38" i="35"/>
  <c r="E38" i="35"/>
  <c r="D38" i="35"/>
  <c r="C38" i="35"/>
  <c r="L37" i="35"/>
  <c r="K37" i="35"/>
  <c r="F37" i="35"/>
  <c r="L36" i="35"/>
  <c r="K36" i="35"/>
  <c r="F36" i="35"/>
  <c r="L35" i="35"/>
  <c r="K35" i="35"/>
  <c r="G35" i="35"/>
  <c r="F35" i="35"/>
  <c r="L34" i="35"/>
  <c r="K34" i="35"/>
  <c r="G34" i="35"/>
  <c r="F34" i="35"/>
  <c r="L33" i="35"/>
  <c r="K33" i="35"/>
  <c r="F33" i="35"/>
  <c r="L32" i="35"/>
  <c r="K32" i="35"/>
  <c r="F32" i="35"/>
  <c r="L31" i="35"/>
  <c r="K31" i="35"/>
  <c r="F31" i="35"/>
  <c r="L30" i="35"/>
  <c r="K30" i="35"/>
  <c r="G30" i="35"/>
  <c r="F30" i="35"/>
  <c r="L29" i="35"/>
  <c r="K29" i="35"/>
  <c r="G29" i="35"/>
  <c r="F29" i="35"/>
  <c r="K28" i="35"/>
  <c r="F28" i="35"/>
  <c r="L27" i="35"/>
  <c r="K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F21" i="35"/>
  <c r="L20" i="35"/>
  <c r="K20" i="35"/>
  <c r="F20" i="35"/>
  <c r="L19" i="35"/>
  <c r="K19" i="35"/>
  <c r="G19" i="35"/>
  <c r="F19" i="35"/>
  <c r="K18" i="35"/>
  <c r="J18" i="35"/>
  <c r="I18" i="35"/>
  <c r="H18" i="35"/>
  <c r="H52" i="35" s="1"/>
  <c r="G18" i="35"/>
  <c r="E18" i="35"/>
  <c r="D18" i="35"/>
  <c r="C18" i="35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H5" i="35"/>
  <c r="E5" i="35"/>
  <c r="D5" i="35"/>
  <c r="C5" i="35"/>
  <c r="J4" i="35"/>
  <c r="J5" i="35" s="1"/>
  <c r="I4" i="35"/>
  <c r="I5" i="35" s="1"/>
  <c r="H4" i="35"/>
  <c r="F4" i="35"/>
  <c r="K4" i="35" s="1"/>
  <c r="Q60" i="34"/>
  <c r="L60" i="34"/>
  <c r="G60" i="34"/>
  <c r="Q59" i="34"/>
  <c r="L59" i="34"/>
  <c r="G59" i="34"/>
  <c r="Q58" i="34"/>
  <c r="L58" i="34"/>
  <c r="G58" i="34"/>
  <c r="Q57" i="34"/>
  <c r="L57" i="34"/>
  <c r="G57" i="34"/>
  <c r="Q56" i="34"/>
  <c r="L56" i="34"/>
  <c r="G56" i="34"/>
  <c r="Q55" i="34"/>
  <c r="L55" i="34"/>
  <c r="G55" i="34"/>
  <c r="Q54" i="34"/>
  <c r="L54" i="34"/>
  <c r="G54" i="34"/>
  <c r="Q53" i="34"/>
  <c r="L53" i="34"/>
  <c r="G53" i="34"/>
  <c r="H52" i="34"/>
  <c r="O51" i="34"/>
  <c r="P51" i="34" s="1"/>
  <c r="N51" i="34"/>
  <c r="M51" i="34"/>
  <c r="K51" i="34"/>
  <c r="J51" i="34"/>
  <c r="I51" i="34"/>
  <c r="F51" i="34"/>
  <c r="E51" i="34"/>
  <c r="D51" i="34"/>
  <c r="C51" i="34"/>
  <c r="Q50" i="34"/>
  <c r="P50" i="34"/>
  <c r="K50" i="34"/>
  <c r="F50" i="34"/>
  <c r="Q49" i="34"/>
  <c r="P49" i="34"/>
  <c r="K49" i="34"/>
  <c r="F49" i="34"/>
  <c r="Q48" i="34"/>
  <c r="P48" i="34"/>
  <c r="K48" i="34"/>
  <c r="F48" i="34"/>
  <c r="Q47" i="34"/>
  <c r="P47" i="34"/>
  <c r="K47" i="34"/>
  <c r="F47" i="34"/>
  <c r="Q46" i="34"/>
  <c r="P46" i="34"/>
  <c r="K46" i="34"/>
  <c r="F46" i="34"/>
  <c r="Q45" i="34"/>
  <c r="P45" i="34"/>
  <c r="K45" i="34"/>
  <c r="F45" i="34"/>
  <c r="Q44" i="34"/>
  <c r="P44" i="34"/>
  <c r="K44" i="34"/>
  <c r="F44" i="34"/>
  <c r="Q43" i="34"/>
  <c r="P43" i="34"/>
  <c r="K43" i="34"/>
  <c r="F43" i="34"/>
  <c r="Q42" i="34"/>
  <c r="O42" i="34"/>
  <c r="N42" i="34"/>
  <c r="M42" i="34"/>
  <c r="J42" i="34"/>
  <c r="K42" i="34" s="1"/>
  <c r="I42" i="34"/>
  <c r="F42" i="34"/>
  <c r="E42" i="34"/>
  <c r="D42" i="34"/>
  <c r="C42" i="34"/>
  <c r="Q41" i="34"/>
  <c r="P41" i="34"/>
  <c r="K41" i="34"/>
  <c r="F41" i="34"/>
  <c r="O40" i="34"/>
  <c r="N40" i="34"/>
  <c r="M40" i="34"/>
  <c r="J40" i="34"/>
  <c r="K40" i="34" s="1"/>
  <c r="I40" i="34"/>
  <c r="E40" i="34"/>
  <c r="D40" i="34"/>
  <c r="C40" i="34"/>
  <c r="Q39" i="34"/>
  <c r="P39" i="34"/>
  <c r="K39" i="34"/>
  <c r="F39" i="34"/>
  <c r="O38" i="34"/>
  <c r="N38" i="34"/>
  <c r="M38" i="34"/>
  <c r="J38" i="34"/>
  <c r="K38" i="34" s="1"/>
  <c r="I38" i="34"/>
  <c r="F38" i="34"/>
  <c r="E38" i="34"/>
  <c r="D38" i="34"/>
  <c r="C38" i="34"/>
  <c r="G38" i="34" s="1"/>
  <c r="P37" i="34"/>
  <c r="K37" i="34"/>
  <c r="F37" i="34"/>
  <c r="P36" i="34"/>
  <c r="K36" i="34"/>
  <c r="F36" i="34"/>
  <c r="Q35" i="34"/>
  <c r="P35" i="34"/>
  <c r="L35" i="34"/>
  <c r="K35" i="34"/>
  <c r="F35" i="34"/>
  <c r="Q34" i="34"/>
  <c r="P34" i="34"/>
  <c r="K34" i="34"/>
  <c r="F34" i="34"/>
  <c r="P33" i="34"/>
  <c r="K33" i="34"/>
  <c r="F33" i="34"/>
  <c r="P32" i="34"/>
  <c r="K32" i="34"/>
  <c r="F32" i="34"/>
  <c r="P31" i="34"/>
  <c r="K31" i="34"/>
  <c r="F31" i="34"/>
  <c r="Q30" i="34"/>
  <c r="P30" i="34"/>
  <c r="K30" i="34"/>
  <c r="F30" i="34"/>
  <c r="P29" i="34"/>
  <c r="K29" i="34"/>
  <c r="F29" i="34"/>
  <c r="Q28" i="34"/>
  <c r="P28" i="34"/>
  <c r="K28" i="34"/>
  <c r="F28" i="34"/>
  <c r="P27" i="34"/>
  <c r="K27" i="34"/>
  <c r="G27" i="34"/>
  <c r="F27" i="34"/>
  <c r="Q26" i="34"/>
  <c r="P26" i="34"/>
  <c r="K26" i="34"/>
  <c r="G26" i="34"/>
  <c r="F26" i="34"/>
  <c r="Q25" i="34"/>
  <c r="P25" i="34"/>
  <c r="K25" i="34"/>
  <c r="F25" i="34"/>
  <c r="Q24" i="34"/>
  <c r="P24" i="34"/>
  <c r="K24" i="34"/>
  <c r="G24" i="34"/>
  <c r="F24" i="34"/>
  <c r="Q23" i="34"/>
  <c r="P23" i="34"/>
  <c r="K23" i="34"/>
  <c r="F23" i="34"/>
  <c r="Q22" i="34"/>
  <c r="P22" i="34"/>
  <c r="K22" i="34"/>
  <c r="F22" i="34"/>
  <c r="P21" i="34"/>
  <c r="K21" i="34"/>
  <c r="G21" i="34"/>
  <c r="F21" i="34"/>
  <c r="Q20" i="34"/>
  <c r="P20" i="34"/>
  <c r="K20" i="34"/>
  <c r="F20" i="34"/>
  <c r="Q19" i="34"/>
  <c r="P19" i="34"/>
  <c r="K19" i="34"/>
  <c r="F19" i="34"/>
  <c r="O18" i="34"/>
  <c r="N18" i="34"/>
  <c r="M18" i="34"/>
  <c r="K18" i="34"/>
  <c r="J18" i="34"/>
  <c r="J52" i="34" s="1"/>
  <c r="I18" i="34"/>
  <c r="I52" i="34" s="1"/>
  <c r="E18" i="34"/>
  <c r="F18" i="34" s="1"/>
  <c r="D18" i="34"/>
  <c r="D52" i="34" s="1"/>
  <c r="C18" i="34"/>
  <c r="Q17" i="34"/>
  <c r="P17" i="34"/>
  <c r="K17" i="34"/>
  <c r="G17" i="34"/>
  <c r="F17" i="34"/>
  <c r="P16" i="34"/>
  <c r="K16" i="34"/>
  <c r="F16" i="34"/>
  <c r="P15" i="34"/>
  <c r="K15" i="34"/>
  <c r="F15" i="34"/>
  <c r="Q14" i="34"/>
  <c r="P14" i="34"/>
  <c r="K14" i="34"/>
  <c r="G14" i="34"/>
  <c r="F14" i="34"/>
  <c r="P13" i="34"/>
  <c r="K13" i="34"/>
  <c r="F13" i="34"/>
  <c r="Q12" i="34"/>
  <c r="P12" i="34"/>
  <c r="K12" i="34"/>
  <c r="F12" i="34"/>
  <c r="P11" i="34"/>
  <c r="L11" i="34"/>
  <c r="K11" i="34"/>
  <c r="G11" i="34"/>
  <c r="F11" i="34"/>
  <c r="Q10" i="34"/>
  <c r="P10" i="34"/>
  <c r="L10" i="34"/>
  <c r="K10" i="34"/>
  <c r="G10" i="34"/>
  <c r="F10" i="34"/>
  <c r="Q9" i="34"/>
  <c r="P9" i="34"/>
  <c r="K9" i="34"/>
  <c r="F9" i="34"/>
  <c r="Q8" i="34"/>
  <c r="P8" i="34"/>
  <c r="K8" i="34"/>
  <c r="G8" i="34"/>
  <c r="F8" i="34"/>
  <c r="Q7" i="34"/>
  <c r="P7" i="34"/>
  <c r="L7" i="34"/>
  <c r="K7" i="34"/>
  <c r="F7" i="34"/>
  <c r="Q6" i="34"/>
  <c r="P6" i="34"/>
  <c r="L6" i="34"/>
  <c r="K6" i="34"/>
  <c r="G6" i="34"/>
  <c r="F6" i="34"/>
  <c r="O5" i="34"/>
  <c r="N5" i="34"/>
  <c r="J5" i="34"/>
  <c r="I5" i="34"/>
  <c r="H5" i="34"/>
  <c r="E5" i="34"/>
  <c r="D5" i="34"/>
  <c r="C5" i="34"/>
  <c r="P4" i="34"/>
  <c r="O4" i="34"/>
  <c r="N4" i="34"/>
  <c r="M4" i="34"/>
  <c r="M5" i="34" s="1"/>
  <c r="K4" i="34"/>
  <c r="J4" i="34"/>
  <c r="I4" i="34"/>
  <c r="H4" i="34"/>
  <c r="L60" i="28"/>
  <c r="G60" i="28"/>
  <c r="L59" i="28"/>
  <c r="G59" i="28"/>
  <c r="L58" i="28"/>
  <c r="G58" i="28"/>
  <c r="L57" i="28"/>
  <c r="G57" i="28"/>
  <c r="L56" i="28"/>
  <c r="G56" i="28"/>
  <c r="L55" i="28"/>
  <c r="G55" i="28"/>
  <c r="L54" i="28"/>
  <c r="G54" i="28"/>
  <c r="L53" i="28"/>
  <c r="G53" i="28"/>
  <c r="J51" i="28"/>
  <c r="F51" i="28"/>
  <c r="D51" i="28"/>
  <c r="C51" i="28"/>
  <c r="J50" i="28"/>
  <c r="I50" i="28"/>
  <c r="H50" i="28"/>
  <c r="G50" i="28"/>
  <c r="F50" i="28"/>
  <c r="J49" i="28"/>
  <c r="I49" i="28"/>
  <c r="H49" i="28"/>
  <c r="G49" i="28"/>
  <c r="F49" i="28"/>
  <c r="J48" i="28"/>
  <c r="I48" i="28"/>
  <c r="H48" i="28"/>
  <c r="G48" i="28"/>
  <c r="F48" i="28"/>
  <c r="J47" i="28"/>
  <c r="I47" i="28"/>
  <c r="H47" i="28"/>
  <c r="G47" i="28"/>
  <c r="F47" i="28"/>
  <c r="J46" i="28"/>
  <c r="I46" i="28"/>
  <c r="H46" i="28"/>
  <c r="G46" i="28"/>
  <c r="F46" i="28"/>
  <c r="J45" i="28"/>
  <c r="I45" i="28"/>
  <c r="H45" i="28"/>
  <c r="G45" i="28"/>
  <c r="F45" i="28"/>
  <c r="J44" i="28"/>
  <c r="I44" i="28"/>
  <c r="H44" i="28"/>
  <c r="G44" i="28"/>
  <c r="F44" i="28"/>
  <c r="J43" i="28"/>
  <c r="I43" i="28"/>
  <c r="H43" i="28"/>
  <c r="G43" i="28"/>
  <c r="F43" i="28"/>
  <c r="H42" i="28"/>
  <c r="F42" i="28"/>
  <c r="D42" i="28"/>
  <c r="C42" i="28"/>
  <c r="J41" i="28"/>
  <c r="I41" i="28"/>
  <c r="H41" i="28"/>
  <c r="G41" i="28"/>
  <c r="F41" i="28"/>
  <c r="I40" i="28"/>
  <c r="F40" i="28"/>
  <c r="D40" i="28"/>
  <c r="C40" i="28"/>
  <c r="H40" i="28" s="1"/>
  <c r="J39" i="28"/>
  <c r="I39" i="28"/>
  <c r="H39" i="28"/>
  <c r="G39" i="28"/>
  <c r="F39" i="28"/>
  <c r="J38" i="28"/>
  <c r="F38" i="28"/>
  <c r="D38" i="28"/>
  <c r="C38" i="28"/>
  <c r="G38" i="28" s="1"/>
  <c r="J37" i="28"/>
  <c r="I37" i="28"/>
  <c r="H37" i="28"/>
  <c r="G37" i="28"/>
  <c r="F37" i="28"/>
  <c r="J36" i="28"/>
  <c r="I36" i="28"/>
  <c r="H36" i="28"/>
  <c r="F36" i="28"/>
  <c r="J35" i="28"/>
  <c r="I35" i="28"/>
  <c r="H35" i="28"/>
  <c r="F35" i="28"/>
  <c r="J34" i="28"/>
  <c r="I34" i="28"/>
  <c r="H34" i="28"/>
  <c r="G34" i="28"/>
  <c r="F34" i="28"/>
  <c r="J33" i="28"/>
  <c r="I33" i="28"/>
  <c r="H33" i="28"/>
  <c r="G33" i="28"/>
  <c r="F33" i="28"/>
  <c r="J32" i="28"/>
  <c r="I32" i="28"/>
  <c r="H32" i="28"/>
  <c r="G32" i="28"/>
  <c r="F32" i="28"/>
  <c r="J31" i="28"/>
  <c r="I31" i="28"/>
  <c r="H31" i="28"/>
  <c r="F31" i="28"/>
  <c r="J30" i="28"/>
  <c r="I30" i="28"/>
  <c r="H30" i="28"/>
  <c r="G30" i="28"/>
  <c r="F30" i="28"/>
  <c r="J29" i="28"/>
  <c r="I29" i="28"/>
  <c r="H29" i="28"/>
  <c r="G29" i="28"/>
  <c r="F29" i="28"/>
  <c r="J28" i="28"/>
  <c r="I28" i="28"/>
  <c r="H28" i="28"/>
  <c r="G28" i="28"/>
  <c r="F28" i="28"/>
  <c r="J27" i="28"/>
  <c r="I27" i="28"/>
  <c r="H27" i="28"/>
  <c r="G27" i="28"/>
  <c r="F27" i="28"/>
  <c r="J26" i="28"/>
  <c r="I26" i="28"/>
  <c r="H26" i="28"/>
  <c r="G26" i="28"/>
  <c r="F26" i="28"/>
  <c r="J25" i="28"/>
  <c r="I25" i="28"/>
  <c r="H25" i="28"/>
  <c r="G25" i="28"/>
  <c r="F25" i="28"/>
  <c r="J24" i="28"/>
  <c r="I24" i="28"/>
  <c r="H24" i="28"/>
  <c r="G24" i="28"/>
  <c r="F24" i="28"/>
  <c r="J23" i="28"/>
  <c r="I23" i="28"/>
  <c r="H23" i="28"/>
  <c r="G23" i="28"/>
  <c r="F23" i="28"/>
  <c r="J22" i="28"/>
  <c r="I22" i="28"/>
  <c r="H22" i="28"/>
  <c r="G22" i="28"/>
  <c r="F22" i="28"/>
  <c r="J21" i="28"/>
  <c r="I21" i="28"/>
  <c r="H21" i="28"/>
  <c r="G21" i="28"/>
  <c r="F21" i="28"/>
  <c r="J20" i="28"/>
  <c r="I20" i="28"/>
  <c r="H20" i="28"/>
  <c r="G20" i="28"/>
  <c r="F20" i="28"/>
  <c r="J19" i="28"/>
  <c r="I19" i="28"/>
  <c r="H19" i="28"/>
  <c r="G19" i="28"/>
  <c r="F19" i="28"/>
  <c r="D18" i="28"/>
  <c r="C18" i="28"/>
  <c r="J17" i="28"/>
  <c r="I17" i="28"/>
  <c r="H17" i="28"/>
  <c r="G17" i="28"/>
  <c r="F17" i="28"/>
  <c r="J16" i="28"/>
  <c r="I16" i="28"/>
  <c r="H16" i="28"/>
  <c r="G16" i="28"/>
  <c r="F16" i="28"/>
  <c r="J15" i="28"/>
  <c r="I15" i="28"/>
  <c r="H15" i="28"/>
  <c r="G15" i="28"/>
  <c r="F15" i="28"/>
  <c r="J14" i="28"/>
  <c r="I14" i="28"/>
  <c r="H14" i="28"/>
  <c r="G14" i="28"/>
  <c r="F14" i="28"/>
  <c r="J13" i="28"/>
  <c r="I13" i="28"/>
  <c r="H13" i="28"/>
  <c r="G13" i="28"/>
  <c r="F13" i="28"/>
  <c r="J12" i="28"/>
  <c r="I12" i="28"/>
  <c r="H12" i="28"/>
  <c r="G12" i="28"/>
  <c r="F12" i="28"/>
  <c r="J11" i="28"/>
  <c r="I11" i="28"/>
  <c r="H11" i="28"/>
  <c r="G11" i="28"/>
  <c r="F11" i="28"/>
  <c r="J10" i="28"/>
  <c r="I10" i="28"/>
  <c r="H10" i="28"/>
  <c r="G10" i="28"/>
  <c r="F10" i="28"/>
  <c r="J9" i="28"/>
  <c r="I9" i="28"/>
  <c r="H9" i="28"/>
  <c r="G9" i="28"/>
  <c r="F9" i="28"/>
  <c r="J8" i="28"/>
  <c r="I8" i="28"/>
  <c r="H8" i="28"/>
  <c r="G8" i="28"/>
  <c r="F8" i="28"/>
  <c r="J7" i="28"/>
  <c r="I7" i="28"/>
  <c r="H7" i="28"/>
  <c r="G7" i="28"/>
  <c r="F7" i="28"/>
  <c r="J6" i="28"/>
  <c r="I6" i="28"/>
  <c r="H6" i="28"/>
  <c r="G6" i="28"/>
  <c r="F6" i="28"/>
  <c r="J5" i="28"/>
  <c r="I5" i="28"/>
  <c r="H5" i="28"/>
  <c r="E5" i="28"/>
  <c r="D5" i="28"/>
  <c r="C5" i="28"/>
  <c r="J4" i="28"/>
  <c r="I4" i="28"/>
  <c r="H4" i="28"/>
  <c r="F4" i="28"/>
  <c r="K4" i="28" s="1"/>
  <c r="G64" i="29"/>
  <c r="G63" i="29"/>
  <c r="G62" i="29"/>
  <c r="G61" i="29"/>
  <c r="G60" i="29"/>
  <c r="G59" i="29"/>
  <c r="G58" i="29"/>
  <c r="G57" i="29"/>
  <c r="G56" i="29"/>
  <c r="G55" i="29"/>
  <c r="G54" i="29"/>
  <c r="G53" i="29"/>
  <c r="D52" i="29"/>
  <c r="I51" i="29"/>
  <c r="E51" i="29"/>
  <c r="F51" i="29" s="1"/>
  <c r="D51" i="29"/>
  <c r="C51" i="29"/>
  <c r="H51" i="29" s="1"/>
  <c r="J50" i="29"/>
  <c r="I50" i="29"/>
  <c r="H50" i="29"/>
  <c r="G50" i="29"/>
  <c r="F50" i="29"/>
  <c r="J49" i="29"/>
  <c r="I49" i="29"/>
  <c r="H49" i="29"/>
  <c r="G49" i="29"/>
  <c r="F49" i="29"/>
  <c r="J48" i="29"/>
  <c r="I48" i="29"/>
  <c r="H48" i="29"/>
  <c r="G48" i="29"/>
  <c r="F48" i="29"/>
  <c r="J47" i="29"/>
  <c r="I47" i="29"/>
  <c r="H47" i="29"/>
  <c r="G47" i="29"/>
  <c r="F47" i="29"/>
  <c r="J46" i="29"/>
  <c r="I46" i="29"/>
  <c r="H46" i="29"/>
  <c r="F46" i="29"/>
  <c r="J45" i="29"/>
  <c r="I45" i="29"/>
  <c r="H45" i="29"/>
  <c r="F45" i="29"/>
  <c r="J44" i="29"/>
  <c r="I44" i="29"/>
  <c r="H44" i="29"/>
  <c r="G44" i="29"/>
  <c r="F44" i="29"/>
  <c r="J43" i="29"/>
  <c r="I43" i="29"/>
  <c r="H43" i="29"/>
  <c r="G43" i="29"/>
  <c r="F43" i="29"/>
  <c r="J42" i="29"/>
  <c r="F42" i="29"/>
  <c r="E42" i="29"/>
  <c r="D42" i="29"/>
  <c r="C42" i="29"/>
  <c r="H42" i="29" s="1"/>
  <c r="J41" i="29"/>
  <c r="I41" i="29"/>
  <c r="H41" i="29"/>
  <c r="G41" i="29"/>
  <c r="F41" i="29"/>
  <c r="I40" i="29"/>
  <c r="F40" i="29"/>
  <c r="E40" i="29"/>
  <c r="D40" i="29"/>
  <c r="C40" i="29"/>
  <c r="H40" i="29" s="1"/>
  <c r="J39" i="29"/>
  <c r="I39" i="29"/>
  <c r="H39" i="29"/>
  <c r="G39" i="29"/>
  <c r="F39" i="29"/>
  <c r="E38" i="29"/>
  <c r="D38" i="29"/>
  <c r="C38" i="29"/>
  <c r="J37" i="29"/>
  <c r="I37" i="29"/>
  <c r="H37" i="29"/>
  <c r="F37" i="29"/>
  <c r="J36" i="29"/>
  <c r="I36" i="29"/>
  <c r="H36" i="29"/>
  <c r="F36" i="29"/>
  <c r="J35" i="29"/>
  <c r="I35" i="29"/>
  <c r="H35" i="29"/>
  <c r="F35" i="29"/>
  <c r="J34" i="29"/>
  <c r="I34" i="29"/>
  <c r="H34" i="29"/>
  <c r="G34" i="29"/>
  <c r="F34" i="29"/>
  <c r="J33" i="29"/>
  <c r="I33" i="29"/>
  <c r="H33" i="29"/>
  <c r="G33" i="29"/>
  <c r="F33" i="29"/>
  <c r="J32" i="29"/>
  <c r="I32" i="29"/>
  <c r="H32" i="29"/>
  <c r="G32" i="29"/>
  <c r="F32" i="29"/>
  <c r="J31" i="29"/>
  <c r="I31" i="29"/>
  <c r="H31" i="29"/>
  <c r="F31" i="29"/>
  <c r="J30" i="29"/>
  <c r="I30" i="29"/>
  <c r="H30" i="29"/>
  <c r="G30" i="29"/>
  <c r="F30" i="29"/>
  <c r="J29" i="29"/>
  <c r="I29" i="29"/>
  <c r="H29" i="29"/>
  <c r="F29" i="29"/>
  <c r="J28" i="29"/>
  <c r="I28" i="29"/>
  <c r="H28" i="29"/>
  <c r="G28" i="29"/>
  <c r="F28" i="29"/>
  <c r="J27" i="29"/>
  <c r="I27" i="29"/>
  <c r="H27" i="29"/>
  <c r="G27" i="29"/>
  <c r="F27" i="29"/>
  <c r="J26" i="29"/>
  <c r="I26" i="29"/>
  <c r="H26" i="29"/>
  <c r="G26" i="29"/>
  <c r="F26" i="29"/>
  <c r="J25" i="29"/>
  <c r="I25" i="29"/>
  <c r="H25" i="29"/>
  <c r="F25" i="29"/>
  <c r="J24" i="29"/>
  <c r="I24" i="29"/>
  <c r="H24" i="29"/>
  <c r="G24" i="29"/>
  <c r="F24" i="29"/>
  <c r="J23" i="29"/>
  <c r="I23" i="29"/>
  <c r="H23" i="29"/>
  <c r="G23" i="29"/>
  <c r="F23" i="29"/>
  <c r="J22" i="29"/>
  <c r="I22" i="29"/>
  <c r="H22" i="29"/>
  <c r="G22" i="29"/>
  <c r="F22" i="29"/>
  <c r="J21" i="29"/>
  <c r="I21" i="29"/>
  <c r="H21" i="29"/>
  <c r="F21" i="29"/>
  <c r="J20" i="29"/>
  <c r="I20" i="29"/>
  <c r="H20" i="29"/>
  <c r="G20" i="29"/>
  <c r="F20" i="29"/>
  <c r="J19" i="29"/>
  <c r="I19" i="29"/>
  <c r="H19" i="29"/>
  <c r="G19" i="29"/>
  <c r="F19" i="29"/>
  <c r="E18" i="29"/>
  <c r="D18" i="29"/>
  <c r="I18" i="29" s="1"/>
  <c r="C18" i="29"/>
  <c r="J17" i="29"/>
  <c r="I17" i="29"/>
  <c r="H17" i="29"/>
  <c r="G17" i="29"/>
  <c r="F17" i="29"/>
  <c r="J16" i="29"/>
  <c r="I16" i="29"/>
  <c r="H16" i="29"/>
  <c r="G16" i="29"/>
  <c r="F16" i="29"/>
  <c r="J15" i="29"/>
  <c r="I15" i="29"/>
  <c r="H15" i="29"/>
  <c r="G15" i="29"/>
  <c r="F15" i="29"/>
  <c r="J14" i="29"/>
  <c r="I14" i="29"/>
  <c r="H14" i="29"/>
  <c r="G14" i="29"/>
  <c r="F14" i="29"/>
  <c r="J13" i="29"/>
  <c r="I13" i="29"/>
  <c r="H13" i="29"/>
  <c r="G13" i="29"/>
  <c r="F13" i="29"/>
  <c r="J12" i="29"/>
  <c r="I12" i="29"/>
  <c r="H12" i="29"/>
  <c r="G12" i="29"/>
  <c r="F12" i="29"/>
  <c r="J11" i="29"/>
  <c r="I11" i="29"/>
  <c r="H11" i="29"/>
  <c r="G11" i="29"/>
  <c r="F11" i="29"/>
  <c r="J10" i="29"/>
  <c r="I10" i="29"/>
  <c r="H10" i="29"/>
  <c r="G10" i="29"/>
  <c r="F10" i="29"/>
  <c r="J9" i="29"/>
  <c r="I9" i="29"/>
  <c r="H9" i="29"/>
  <c r="G9" i="29"/>
  <c r="F9" i="29"/>
  <c r="J8" i="29"/>
  <c r="I8" i="29"/>
  <c r="H8" i="29"/>
  <c r="G8" i="29"/>
  <c r="F8" i="29"/>
  <c r="J7" i="29"/>
  <c r="I7" i="29"/>
  <c r="H7" i="29"/>
  <c r="G7" i="29"/>
  <c r="F7" i="29"/>
  <c r="J6" i="29"/>
  <c r="I6" i="29"/>
  <c r="H6" i="29"/>
  <c r="G6" i="29"/>
  <c r="F6" i="29"/>
  <c r="I5" i="29"/>
  <c r="H5" i="29"/>
  <c r="E5" i="29"/>
  <c r="D5" i="29"/>
  <c r="C5" i="29"/>
  <c r="J4" i="29"/>
  <c r="J5" i="29" s="1"/>
  <c r="I4" i="29"/>
  <c r="H4" i="29"/>
  <c r="F4" i="29"/>
  <c r="K4" i="29" s="1"/>
  <c r="L60" i="33"/>
  <c r="G60" i="33"/>
  <c r="L59" i="33"/>
  <c r="G59" i="33"/>
  <c r="L58" i="33"/>
  <c r="G58" i="33"/>
  <c r="L57" i="33"/>
  <c r="G57" i="33"/>
  <c r="L56" i="33"/>
  <c r="G56" i="33"/>
  <c r="L55" i="33"/>
  <c r="G55" i="33"/>
  <c r="L54" i="33"/>
  <c r="G54" i="33"/>
  <c r="L53" i="33"/>
  <c r="G53" i="33"/>
  <c r="I52" i="33"/>
  <c r="E52" i="33"/>
  <c r="F52" i="33" s="1"/>
  <c r="K51" i="33"/>
  <c r="J51" i="33"/>
  <c r="I51" i="33"/>
  <c r="H51" i="33"/>
  <c r="L51" i="33" s="1"/>
  <c r="E51" i="33"/>
  <c r="D51" i="33"/>
  <c r="C51" i="33"/>
  <c r="G51" i="33" s="1"/>
  <c r="L50" i="33"/>
  <c r="K50" i="33"/>
  <c r="G50" i="33"/>
  <c r="F50" i="33"/>
  <c r="L49" i="33"/>
  <c r="K49" i="33"/>
  <c r="G49" i="33"/>
  <c r="F49" i="33"/>
  <c r="L48" i="33"/>
  <c r="K48" i="33"/>
  <c r="G48" i="33"/>
  <c r="F48" i="33"/>
  <c r="L47" i="33"/>
  <c r="K47" i="33"/>
  <c r="G47" i="33"/>
  <c r="F47" i="33"/>
  <c r="K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K42" i="33" s="1"/>
  <c r="I42" i="33"/>
  <c r="H42" i="33"/>
  <c r="L42" i="33" s="1"/>
  <c r="E42" i="33"/>
  <c r="F42" i="33" s="1"/>
  <c r="D42" i="33"/>
  <c r="C42" i="33"/>
  <c r="G42" i="33" s="1"/>
  <c r="L41" i="33"/>
  <c r="K41" i="33"/>
  <c r="G41" i="33"/>
  <c r="F41" i="33"/>
  <c r="K40" i="33"/>
  <c r="J40" i="33"/>
  <c r="I40" i="33"/>
  <c r="H40" i="33"/>
  <c r="L40" i="33" s="1"/>
  <c r="E40" i="33"/>
  <c r="D40" i="33"/>
  <c r="C40" i="33"/>
  <c r="G40" i="33" s="1"/>
  <c r="L39" i="33"/>
  <c r="K39" i="33"/>
  <c r="G39" i="33"/>
  <c r="F39" i="33"/>
  <c r="J38" i="33"/>
  <c r="K38" i="33" s="1"/>
  <c r="I38" i="33"/>
  <c r="H38" i="33"/>
  <c r="H52" i="33" s="1"/>
  <c r="L52" i="33" s="1"/>
  <c r="E38" i="33"/>
  <c r="F38" i="33" s="1"/>
  <c r="D38" i="33"/>
  <c r="C38" i="33"/>
  <c r="G38" i="33" s="1"/>
  <c r="K37" i="33"/>
  <c r="F37" i="33"/>
  <c r="K36" i="33"/>
  <c r="F36" i="33"/>
  <c r="K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F31" i="33"/>
  <c r="K30" i="33"/>
  <c r="F30" i="33"/>
  <c r="K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K21" i="33"/>
  <c r="G21" i="33"/>
  <c r="F21" i="33"/>
  <c r="L20" i="33"/>
  <c r="K20" i="33"/>
  <c r="G20" i="33"/>
  <c r="F20" i="33"/>
  <c r="L19" i="33"/>
  <c r="K19" i="33"/>
  <c r="G19" i="33"/>
  <c r="F19" i="33"/>
  <c r="K18" i="33"/>
  <c r="J18" i="33"/>
  <c r="J52" i="33" s="1"/>
  <c r="I18" i="33"/>
  <c r="H18" i="33"/>
  <c r="E18" i="33"/>
  <c r="D18" i="33"/>
  <c r="C18" i="33"/>
  <c r="C52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H5" i="33"/>
  <c r="E5" i="33"/>
  <c r="D5" i="33"/>
  <c r="C5" i="33"/>
  <c r="J4" i="33"/>
  <c r="J5" i="33" s="1"/>
  <c r="I4" i="33"/>
  <c r="I5" i="33" s="1"/>
  <c r="H4" i="33"/>
  <c r="F4" i="33"/>
  <c r="K4" i="33" s="1"/>
  <c r="G60" i="30"/>
  <c r="G59" i="30"/>
  <c r="G58" i="30"/>
  <c r="G57" i="30"/>
  <c r="G56" i="30"/>
  <c r="G55" i="30"/>
  <c r="G54" i="30"/>
  <c r="G53" i="30"/>
  <c r="E51" i="30"/>
  <c r="D51" i="30"/>
  <c r="C51" i="30"/>
  <c r="G51" i="30" s="1"/>
  <c r="J50" i="30"/>
  <c r="I50" i="30"/>
  <c r="H50" i="30"/>
  <c r="G50" i="30"/>
  <c r="F50" i="30"/>
  <c r="J49" i="30"/>
  <c r="I49" i="30"/>
  <c r="H49" i="30"/>
  <c r="G49" i="30"/>
  <c r="F49" i="30"/>
  <c r="J48" i="30"/>
  <c r="I48" i="30"/>
  <c r="H48" i="30"/>
  <c r="G48" i="30"/>
  <c r="F48" i="30"/>
  <c r="J47" i="30"/>
  <c r="I47" i="30"/>
  <c r="H47" i="30"/>
  <c r="G47" i="30"/>
  <c r="F47" i="30"/>
  <c r="J46" i="30"/>
  <c r="I46" i="30"/>
  <c r="H46" i="30"/>
  <c r="G46" i="30"/>
  <c r="F46" i="30"/>
  <c r="J45" i="30"/>
  <c r="I45" i="30"/>
  <c r="H45" i="30"/>
  <c r="G45" i="30"/>
  <c r="F45" i="30"/>
  <c r="J44" i="30"/>
  <c r="I44" i="30"/>
  <c r="H44" i="30"/>
  <c r="G44" i="30"/>
  <c r="F44" i="30"/>
  <c r="J43" i="30"/>
  <c r="I43" i="30"/>
  <c r="H43" i="30"/>
  <c r="G43" i="30"/>
  <c r="F43" i="30"/>
  <c r="H42" i="30"/>
  <c r="F42" i="30"/>
  <c r="E42" i="30"/>
  <c r="D42" i="30"/>
  <c r="C42" i="30"/>
  <c r="J41" i="30"/>
  <c r="I41" i="30"/>
  <c r="H41" i="30"/>
  <c r="G41" i="30"/>
  <c r="F41" i="30"/>
  <c r="E40" i="30"/>
  <c r="D40" i="30"/>
  <c r="I40" i="30" s="1"/>
  <c r="C40" i="30"/>
  <c r="G40" i="30" s="1"/>
  <c r="J39" i="30"/>
  <c r="I39" i="30"/>
  <c r="H39" i="30"/>
  <c r="G39" i="30"/>
  <c r="F39" i="30"/>
  <c r="J38" i="30"/>
  <c r="H38" i="30"/>
  <c r="F38" i="30"/>
  <c r="E38" i="30"/>
  <c r="D38" i="30"/>
  <c r="C38" i="30"/>
  <c r="G38" i="30" s="1"/>
  <c r="J37" i="30"/>
  <c r="I37" i="30"/>
  <c r="H37" i="30"/>
  <c r="G37" i="30"/>
  <c r="F37" i="30"/>
  <c r="J36" i="30"/>
  <c r="I36" i="30"/>
  <c r="H36" i="30"/>
  <c r="F36" i="30"/>
  <c r="J35" i="30"/>
  <c r="I35" i="30"/>
  <c r="H35" i="30"/>
  <c r="F35" i="30"/>
  <c r="J34" i="30"/>
  <c r="I34" i="30"/>
  <c r="H34" i="30"/>
  <c r="G34" i="30"/>
  <c r="F34" i="30"/>
  <c r="J33" i="30"/>
  <c r="I33" i="30"/>
  <c r="H33" i="30"/>
  <c r="G33" i="30"/>
  <c r="F33" i="30"/>
  <c r="J32" i="30"/>
  <c r="I32" i="30"/>
  <c r="H32" i="30"/>
  <c r="F32" i="30"/>
  <c r="J31" i="30"/>
  <c r="I31" i="30"/>
  <c r="H31" i="30"/>
  <c r="G31" i="30"/>
  <c r="F31" i="30"/>
  <c r="J30" i="30"/>
  <c r="I30" i="30"/>
  <c r="H30" i="30"/>
  <c r="G30" i="30"/>
  <c r="F30" i="30"/>
  <c r="J29" i="30"/>
  <c r="I29" i="30"/>
  <c r="H29" i="30"/>
  <c r="G29" i="30"/>
  <c r="F29" i="30"/>
  <c r="J28" i="30"/>
  <c r="I28" i="30"/>
  <c r="H28" i="30"/>
  <c r="G28" i="30"/>
  <c r="F28" i="30"/>
  <c r="J27" i="30"/>
  <c r="I27" i="30"/>
  <c r="H27" i="30"/>
  <c r="G27" i="30"/>
  <c r="F27" i="30"/>
  <c r="J26" i="30"/>
  <c r="I26" i="30"/>
  <c r="H26" i="30"/>
  <c r="G26" i="30"/>
  <c r="F26" i="30"/>
  <c r="J25" i="30"/>
  <c r="I25" i="30"/>
  <c r="H25" i="30"/>
  <c r="G25" i="30"/>
  <c r="F25" i="30"/>
  <c r="J24" i="30"/>
  <c r="I24" i="30"/>
  <c r="H24" i="30"/>
  <c r="G24" i="30"/>
  <c r="F24" i="30"/>
  <c r="J23" i="30"/>
  <c r="I23" i="30"/>
  <c r="H23" i="30"/>
  <c r="G23" i="30"/>
  <c r="F23" i="30"/>
  <c r="J22" i="30"/>
  <c r="I22" i="30"/>
  <c r="H22" i="30"/>
  <c r="G22" i="30"/>
  <c r="F22" i="30"/>
  <c r="J21" i="30"/>
  <c r="I21" i="30"/>
  <c r="H21" i="30"/>
  <c r="G21" i="30"/>
  <c r="F21" i="30"/>
  <c r="J20" i="30"/>
  <c r="I20" i="30"/>
  <c r="H20" i="30"/>
  <c r="G20" i="30"/>
  <c r="F20" i="30"/>
  <c r="J19" i="30"/>
  <c r="I19" i="30"/>
  <c r="H19" i="30"/>
  <c r="G19" i="30"/>
  <c r="F19" i="30"/>
  <c r="I18" i="30"/>
  <c r="F18" i="30"/>
  <c r="E18" i="30"/>
  <c r="D18" i="30"/>
  <c r="C18" i="30"/>
  <c r="H18" i="30" s="1"/>
  <c r="J17" i="30"/>
  <c r="I17" i="30"/>
  <c r="H17" i="30"/>
  <c r="G17" i="30"/>
  <c r="F17" i="30"/>
  <c r="J16" i="30"/>
  <c r="I16" i="30"/>
  <c r="H16" i="30"/>
  <c r="G16" i="30"/>
  <c r="F16" i="30"/>
  <c r="J15" i="30"/>
  <c r="I15" i="30"/>
  <c r="H15" i="30"/>
  <c r="G15" i="30"/>
  <c r="F15" i="30"/>
  <c r="J14" i="30"/>
  <c r="I14" i="30"/>
  <c r="H14" i="30"/>
  <c r="G14" i="30"/>
  <c r="F14" i="30"/>
  <c r="J13" i="30"/>
  <c r="I13" i="30"/>
  <c r="H13" i="30"/>
  <c r="G13" i="30"/>
  <c r="F13" i="30"/>
  <c r="J12" i="30"/>
  <c r="I12" i="30"/>
  <c r="H12" i="30"/>
  <c r="G12" i="30"/>
  <c r="F12" i="30"/>
  <c r="J11" i="30"/>
  <c r="I11" i="30"/>
  <c r="H11" i="30"/>
  <c r="G11" i="30"/>
  <c r="F11" i="30"/>
  <c r="J10" i="30"/>
  <c r="I10" i="30"/>
  <c r="H10" i="30"/>
  <c r="G10" i="30"/>
  <c r="F10" i="30"/>
  <c r="J9" i="30"/>
  <c r="I9" i="30"/>
  <c r="H9" i="30"/>
  <c r="G9" i="30"/>
  <c r="F9" i="30"/>
  <c r="J8" i="30"/>
  <c r="I8" i="30"/>
  <c r="H8" i="30"/>
  <c r="G8" i="30"/>
  <c r="F8" i="30"/>
  <c r="J7" i="30"/>
  <c r="I7" i="30"/>
  <c r="H7" i="30"/>
  <c r="G7" i="30"/>
  <c r="F7" i="30"/>
  <c r="J6" i="30"/>
  <c r="I6" i="30"/>
  <c r="H6" i="30"/>
  <c r="G6" i="30"/>
  <c r="F6" i="30"/>
  <c r="J5" i="30"/>
  <c r="E5" i="30"/>
  <c r="D5" i="30"/>
  <c r="C5" i="30"/>
  <c r="J4" i="30"/>
  <c r="I4" i="30"/>
  <c r="I5" i="30" s="1"/>
  <c r="H4" i="30"/>
  <c r="H5" i="30" s="1"/>
  <c r="F4" i="30"/>
  <c r="K4" i="30" s="1"/>
  <c r="G60" i="31"/>
  <c r="G59" i="31"/>
  <c r="G58" i="31"/>
  <c r="G57" i="31"/>
  <c r="G56" i="31"/>
  <c r="G55" i="31"/>
  <c r="G54" i="31"/>
  <c r="G53" i="31"/>
  <c r="H51" i="31"/>
  <c r="F51" i="31"/>
  <c r="E51" i="31"/>
  <c r="D51" i="31"/>
  <c r="I51" i="31" s="1"/>
  <c r="C51" i="31"/>
  <c r="J50" i="31"/>
  <c r="I50" i="31"/>
  <c r="H50" i="31"/>
  <c r="F50" i="31"/>
  <c r="J49" i="31"/>
  <c r="I49" i="31"/>
  <c r="H49" i="31"/>
  <c r="F49" i="31"/>
  <c r="J48" i="31"/>
  <c r="I48" i="31"/>
  <c r="H48" i="31"/>
  <c r="F48" i="31"/>
  <c r="J47" i="31"/>
  <c r="I47" i="31"/>
  <c r="H47" i="31"/>
  <c r="F47" i="31"/>
  <c r="J46" i="31"/>
  <c r="I46" i="31"/>
  <c r="H46" i="31"/>
  <c r="F46" i="31"/>
  <c r="J45" i="31"/>
  <c r="I45" i="31"/>
  <c r="H45" i="31"/>
  <c r="F45" i="31"/>
  <c r="J44" i="31"/>
  <c r="I44" i="31"/>
  <c r="H44" i="31"/>
  <c r="F44" i="31"/>
  <c r="J43" i="31"/>
  <c r="I43" i="31"/>
  <c r="H43" i="31"/>
  <c r="F43" i="31"/>
  <c r="H42" i="31"/>
  <c r="E42" i="31"/>
  <c r="D42" i="31"/>
  <c r="C42" i="31"/>
  <c r="J41" i="31"/>
  <c r="I41" i="31"/>
  <c r="H41" i="31"/>
  <c r="F41" i="31"/>
  <c r="J40" i="31"/>
  <c r="F40" i="31"/>
  <c r="E40" i="31"/>
  <c r="D40" i="31"/>
  <c r="I40" i="31" s="1"/>
  <c r="C40" i="31"/>
  <c r="G40" i="31" s="1"/>
  <c r="J39" i="31"/>
  <c r="I39" i="31"/>
  <c r="H39" i="31"/>
  <c r="G39" i="31"/>
  <c r="F39" i="31"/>
  <c r="F38" i="31"/>
  <c r="E38" i="31"/>
  <c r="J38" i="31" s="1"/>
  <c r="D38" i="31"/>
  <c r="C38" i="31"/>
  <c r="H38" i="31" s="1"/>
  <c r="J37" i="31"/>
  <c r="I37" i="31"/>
  <c r="H37" i="31"/>
  <c r="F37" i="31"/>
  <c r="J36" i="31"/>
  <c r="I36" i="31"/>
  <c r="H36" i="31"/>
  <c r="F36" i="31"/>
  <c r="J35" i="31"/>
  <c r="I35" i="31"/>
  <c r="H35" i="31"/>
  <c r="F35" i="31"/>
  <c r="J34" i="31"/>
  <c r="I34" i="31"/>
  <c r="H34" i="31"/>
  <c r="F34" i="31"/>
  <c r="J33" i="31"/>
  <c r="I33" i="31"/>
  <c r="H33" i="31"/>
  <c r="F33" i="31"/>
  <c r="J32" i="31"/>
  <c r="I32" i="31"/>
  <c r="H32" i="31"/>
  <c r="F32" i="31"/>
  <c r="J31" i="31"/>
  <c r="I31" i="31"/>
  <c r="H31" i="31"/>
  <c r="F31" i="31"/>
  <c r="J30" i="31"/>
  <c r="I30" i="31"/>
  <c r="H30" i="31"/>
  <c r="F30" i="31"/>
  <c r="J29" i="31"/>
  <c r="I29" i="31"/>
  <c r="H29" i="31"/>
  <c r="F29" i="31"/>
  <c r="J28" i="31"/>
  <c r="I28" i="31"/>
  <c r="H28" i="31"/>
  <c r="F28" i="31"/>
  <c r="J27" i="31"/>
  <c r="I27" i="31"/>
  <c r="H27" i="31"/>
  <c r="F27" i="31"/>
  <c r="J26" i="31"/>
  <c r="I26" i="31"/>
  <c r="H26" i="31"/>
  <c r="F26" i="31"/>
  <c r="J25" i="31"/>
  <c r="I25" i="31"/>
  <c r="H25" i="31"/>
  <c r="F25" i="31"/>
  <c r="J24" i="31"/>
  <c r="I24" i="31"/>
  <c r="H24" i="31"/>
  <c r="F24" i="31"/>
  <c r="J23" i="31"/>
  <c r="I23" i="31"/>
  <c r="H23" i="31"/>
  <c r="F23" i="31"/>
  <c r="J22" i="31"/>
  <c r="I22" i="31"/>
  <c r="H22" i="31"/>
  <c r="F22" i="31"/>
  <c r="J21" i="31"/>
  <c r="I21" i="31"/>
  <c r="H21" i="31"/>
  <c r="F21" i="31"/>
  <c r="J20" i="31"/>
  <c r="I20" i="31"/>
  <c r="H20" i="31"/>
  <c r="F20" i="31"/>
  <c r="J19" i="31"/>
  <c r="I19" i="31"/>
  <c r="H19" i="31"/>
  <c r="F19" i="31"/>
  <c r="E18" i="31"/>
  <c r="E52" i="31" s="1"/>
  <c r="D18" i="31"/>
  <c r="C18" i="31"/>
  <c r="J17" i="31"/>
  <c r="I17" i="31"/>
  <c r="H17" i="31"/>
  <c r="G17" i="31"/>
  <c r="F17" i="31"/>
  <c r="J16" i="31"/>
  <c r="I16" i="31"/>
  <c r="H16" i="31"/>
  <c r="G16" i="31"/>
  <c r="F16" i="31"/>
  <c r="J15" i="31"/>
  <c r="I15" i="31"/>
  <c r="H15" i="31"/>
  <c r="G15" i="31"/>
  <c r="F15" i="31"/>
  <c r="J14" i="31"/>
  <c r="I14" i="31"/>
  <c r="H14" i="31"/>
  <c r="F14" i="31"/>
  <c r="J13" i="31"/>
  <c r="I13" i="31"/>
  <c r="H13" i="31"/>
  <c r="F13" i="31"/>
  <c r="J12" i="31"/>
  <c r="I12" i="31"/>
  <c r="H12" i="31"/>
  <c r="G12" i="31"/>
  <c r="F12" i="31"/>
  <c r="J11" i="31"/>
  <c r="I11" i="31"/>
  <c r="H11" i="31"/>
  <c r="G11" i="31"/>
  <c r="F11" i="31"/>
  <c r="J10" i="31"/>
  <c r="I10" i="31"/>
  <c r="H10" i="31"/>
  <c r="G10" i="31"/>
  <c r="F10" i="31"/>
  <c r="J9" i="31"/>
  <c r="I9" i="31"/>
  <c r="H9" i="31"/>
  <c r="G9" i="31"/>
  <c r="F9" i="31"/>
  <c r="J8" i="31"/>
  <c r="I8" i="31"/>
  <c r="H8" i="31"/>
  <c r="G8" i="31"/>
  <c r="F8" i="31"/>
  <c r="J7" i="31"/>
  <c r="I7" i="31"/>
  <c r="H7" i="31"/>
  <c r="G7" i="31"/>
  <c r="F7" i="31"/>
  <c r="J6" i="31"/>
  <c r="I6" i="31"/>
  <c r="H6" i="31"/>
  <c r="G6" i="31"/>
  <c r="F6" i="31"/>
  <c r="J5" i="31"/>
  <c r="I5" i="31"/>
  <c r="E5" i="31"/>
  <c r="D5" i="31"/>
  <c r="C5" i="31"/>
  <c r="J4" i="31"/>
  <c r="I4" i="31"/>
  <c r="H4" i="31"/>
  <c r="H5" i="31" s="1"/>
  <c r="F4" i="31"/>
  <c r="K4" i="31" s="1"/>
  <c r="G18" i="37" l="1"/>
  <c r="G52" i="37"/>
  <c r="G34" i="23"/>
  <c r="H18" i="25"/>
  <c r="H40" i="25"/>
  <c r="H40" i="31"/>
  <c r="I51" i="30"/>
  <c r="H18" i="29"/>
  <c r="I38" i="29"/>
  <c r="H18" i="28"/>
  <c r="I51" i="28"/>
  <c r="I51" i="27"/>
  <c r="K22" i="25"/>
  <c r="K24" i="25"/>
  <c r="K26" i="25"/>
  <c r="N40" i="18"/>
  <c r="M42" i="18"/>
  <c r="H18" i="26"/>
  <c r="I18" i="25"/>
  <c r="I38" i="25"/>
  <c r="K29" i="30"/>
  <c r="K34" i="30"/>
  <c r="K39" i="29"/>
  <c r="K39" i="28"/>
  <c r="K45" i="28"/>
  <c r="K49" i="28"/>
  <c r="K9" i="27"/>
  <c r="K13" i="27"/>
  <c r="K17" i="27"/>
  <c r="K25" i="27"/>
  <c r="K33" i="27"/>
  <c r="K19" i="26"/>
  <c r="K23" i="26"/>
  <c r="K27" i="26"/>
  <c r="K31" i="26"/>
  <c r="K9" i="25"/>
  <c r="K13" i="25"/>
  <c r="O27" i="24"/>
  <c r="O39" i="24"/>
  <c r="K22" i="30"/>
  <c r="K26" i="30"/>
  <c r="K28" i="30"/>
  <c r="K30" i="30"/>
  <c r="K34" i="29"/>
  <c r="K45" i="29"/>
  <c r="K46" i="29"/>
  <c r="K50" i="29"/>
  <c r="K6" i="28"/>
  <c r="L8" i="28"/>
  <c r="K10" i="28"/>
  <c r="L12" i="28"/>
  <c r="K14" i="28"/>
  <c r="L16" i="28"/>
  <c r="K20" i="28"/>
  <c r="L22" i="28"/>
  <c r="K46" i="27"/>
  <c r="K15" i="26"/>
  <c r="P28" i="16"/>
  <c r="K38" i="30"/>
  <c r="L16" i="16"/>
  <c r="K36" i="25"/>
  <c r="K27" i="16"/>
  <c r="Q7" i="18"/>
  <c r="Q11" i="18"/>
  <c r="Q15" i="18"/>
  <c r="Q39" i="18"/>
  <c r="Q45" i="18"/>
  <c r="Q49" i="18"/>
  <c r="K44" i="31"/>
  <c r="K20" i="30"/>
  <c r="K24" i="30"/>
  <c r="L32" i="28"/>
  <c r="K35" i="28"/>
  <c r="K49" i="27"/>
  <c r="K18" i="26"/>
  <c r="K22" i="26"/>
  <c r="K26" i="26"/>
  <c r="K34" i="26"/>
  <c r="K28" i="25"/>
  <c r="O9" i="24"/>
  <c r="O31" i="24"/>
  <c r="O49" i="24"/>
  <c r="O50" i="24"/>
  <c r="K7" i="31"/>
  <c r="K11" i="31"/>
  <c r="K17" i="31"/>
  <c r="K44" i="27"/>
  <c r="K48" i="27"/>
  <c r="K9" i="26"/>
  <c r="K49" i="26"/>
  <c r="K25" i="25"/>
  <c r="K29" i="25"/>
  <c r="K44" i="25"/>
  <c r="K31" i="16"/>
  <c r="K21" i="31"/>
  <c r="K22" i="31"/>
  <c r="K25" i="31"/>
  <c r="K26" i="31"/>
  <c r="K29" i="31"/>
  <c r="K30" i="31"/>
  <c r="K33" i="31"/>
  <c r="K12" i="30"/>
  <c r="K27" i="30"/>
  <c r="I42" i="30"/>
  <c r="K45" i="30"/>
  <c r="K49" i="30"/>
  <c r="K12" i="29"/>
  <c r="K16" i="29"/>
  <c r="J18" i="29"/>
  <c r="K27" i="29"/>
  <c r="K30" i="29"/>
  <c r="K7" i="28"/>
  <c r="K15" i="28"/>
  <c r="L27" i="28"/>
  <c r="K34" i="28"/>
  <c r="K13" i="26"/>
  <c r="K16" i="26"/>
  <c r="K17" i="25"/>
  <c r="J51" i="25"/>
  <c r="K51" i="25" s="1"/>
  <c r="O23" i="24"/>
  <c r="K23" i="16"/>
  <c r="L29" i="16"/>
  <c r="O31" i="16"/>
  <c r="P31" i="16" s="1"/>
  <c r="O48" i="16"/>
  <c r="P48" i="16" s="1"/>
  <c r="Q6" i="18"/>
  <c r="Q10" i="18"/>
  <c r="Q14" i="18"/>
  <c r="F18" i="18"/>
  <c r="Q21" i="18"/>
  <c r="Q25" i="18"/>
  <c r="Q29" i="18"/>
  <c r="Q33" i="18"/>
  <c r="Q37" i="18"/>
  <c r="O51" i="18"/>
  <c r="K51" i="18"/>
  <c r="I42" i="31"/>
  <c r="K47" i="31"/>
  <c r="K48" i="31"/>
  <c r="K9" i="30"/>
  <c r="K13" i="30"/>
  <c r="K17" i="30"/>
  <c r="K33" i="30"/>
  <c r="K9" i="29"/>
  <c r="K23" i="29"/>
  <c r="K26" i="29"/>
  <c r="K28" i="29"/>
  <c r="K32" i="29"/>
  <c r="K36" i="29"/>
  <c r="K44" i="29"/>
  <c r="I42" i="28"/>
  <c r="K44" i="28"/>
  <c r="K8" i="27"/>
  <c r="K12" i="27"/>
  <c r="K16" i="27"/>
  <c r="J18" i="27"/>
  <c r="K18" i="27" s="1"/>
  <c r="K32" i="27"/>
  <c r="I42" i="27"/>
  <c r="K47" i="27"/>
  <c r="K36" i="26"/>
  <c r="K41" i="26"/>
  <c r="K43" i="26"/>
  <c r="K12" i="25"/>
  <c r="K35" i="25"/>
  <c r="K41" i="25"/>
  <c r="K46" i="25"/>
  <c r="K50" i="25"/>
  <c r="O7" i="24"/>
  <c r="O19" i="24"/>
  <c r="N40" i="24"/>
  <c r="O40" i="24" s="1"/>
  <c r="O45" i="24"/>
  <c r="P9" i="16"/>
  <c r="K35" i="16"/>
  <c r="Q20" i="18"/>
  <c r="Q24" i="18"/>
  <c r="Q28" i="18"/>
  <c r="Q32" i="18"/>
  <c r="Q36" i="18"/>
  <c r="F42" i="18"/>
  <c r="Q44" i="18"/>
  <c r="Q48" i="18"/>
  <c r="K35" i="30"/>
  <c r="J51" i="30"/>
  <c r="I42" i="29"/>
  <c r="K50" i="27"/>
  <c r="I42" i="26"/>
  <c r="L33" i="16"/>
  <c r="N18" i="18"/>
  <c r="N51" i="18"/>
  <c r="K12" i="16"/>
  <c r="D52" i="18"/>
  <c r="D62" i="18" s="1"/>
  <c r="J52" i="18"/>
  <c r="J67" i="18" s="1"/>
  <c r="O18" i="18"/>
  <c r="N18" i="24"/>
  <c r="M51" i="18"/>
  <c r="H51" i="26"/>
  <c r="H51" i="27"/>
  <c r="K51" i="27" s="1"/>
  <c r="K40" i="31"/>
  <c r="I38" i="31"/>
  <c r="K45" i="31"/>
  <c r="K46" i="31"/>
  <c r="K6" i="30"/>
  <c r="K21" i="30"/>
  <c r="K18" i="29"/>
  <c r="I38" i="27"/>
  <c r="K45" i="27"/>
  <c r="K8" i="16"/>
  <c r="P32" i="16"/>
  <c r="O35" i="16"/>
  <c r="P35" i="16" s="1"/>
  <c r="I42" i="16"/>
  <c r="N42" i="16" s="1"/>
  <c r="N41" i="16"/>
  <c r="K18" i="18"/>
  <c r="O40" i="18"/>
  <c r="J40" i="29"/>
  <c r="L43" i="16"/>
  <c r="M43" i="16"/>
  <c r="J42" i="25"/>
  <c r="K42" i="25" s="1"/>
  <c r="J42" i="28"/>
  <c r="K42" i="28" s="1"/>
  <c r="K8" i="31"/>
  <c r="K12" i="31"/>
  <c r="K14" i="31"/>
  <c r="K37" i="31"/>
  <c r="K39" i="31"/>
  <c r="K43" i="31"/>
  <c r="K49" i="31"/>
  <c r="K50" i="31"/>
  <c r="K15" i="30"/>
  <c r="K19" i="30"/>
  <c r="J42" i="30"/>
  <c r="K42" i="30" s="1"/>
  <c r="I38" i="28"/>
  <c r="K43" i="27"/>
  <c r="K34" i="25"/>
  <c r="M13" i="16"/>
  <c r="P13" i="16" s="1"/>
  <c r="L13" i="16"/>
  <c r="O15" i="16"/>
  <c r="P15" i="16" s="1"/>
  <c r="K15" i="16"/>
  <c r="K44" i="16"/>
  <c r="L38" i="18"/>
  <c r="M38" i="18"/>
  <c r="H38" i="29"/>
  <c r="H38" i="25"/>
  <c r="H38" i="28"/>
  <c r="K40" i="18"/>
  <c r="K25" i="30"/>
  <c r="K36" i="30"/>
  <c r="K41" i="30"/>
  <c r="K6" i="29"/>
  <c r="K8" i="29"/>
  <c r="K10" i="29"/>
  <c r="K19" i="29"/>
  <c r="K22" i="29"/>
  <c r="K24" i="29"/>
  <c r="K41" i="29"/>
  <c r="K48" i="29"/>
  <c r="K16" i="28"/>
  <c r="K26" i="28"/>
  <c r="K30" i="28"/>
  <c r="K50" i="28"/>
  <c r="K6" i="27"/>
  <c r="K10" i="27"/>
  <c r="K14" i="27"/>
  <c r="K22" i="27"/>
  <c r="K30" i="27"/>
  <c r="K39" i="27"/>
  <c r="K10" i="26"/>
  <c r="K14" i="26"/>
  <c r="K17" i="26"/>
  <c r="K47" i="26"/>
  <c r="K50" i="26"/>
  <c r="K11" i="25"/>
  <c r="K16" i="25"/>
  <c r="K20" i="25"/>
  <c r="K23" i="25"/>
  <c r="K30" i="25"/>
  <c r="K37" i="25"/>
  <c r="K43" i="25"/>
  <c r="K48" i="25"/>
  <c r="O13" i="24"/>
  <c r="O14" i="24"/>
  <c r="O15" i="24"/>
  <c r="O21" i="24"/>
  <c r="O24" i="24"/>
  <c r="O26" i="24"/>
  <c r="O29" i="24"/>
  <c r="O32" i="24"/>
  <c r="O34" i="24"/>
  <c r="O37" i="24"/>
  <c r="M38" i="24"/>
  <c r="K7" i="16"/>
  <c r="L9" i="16"/>
  <c r="K19" i="16"/>
  <c r="L50" i="16"/>
  <c r="J5" i="18"/>
  <c r="H52" i="18"/>
  <c r="H62" i="18" s="1"/>
  <c r="Q19" i="18"/>
  <c r="Q23" i="18"/>
  <c r="Q27" i="18"/>
  <c r="Q31" i="18"/>
  <c r="Q35" i="18"/>
  <c r="Q41" i="18"/>
  <c r="L42" i="18"/>
  <c r="Q43" i="18"/>
  <c r="Q47" i="18"/>
  <c r="K23" i="30"/>
  <c r="K31" i="30"/>
  <c r="K32" i="30"/>
  <c r="K37" i="30"/>
  <c r="K50" i="30"/>
  <c r="K20" i="29"/>
  <c r="K37" i="29"/>
  <c r="L7" i="28"/>
  <c r="K9" i="28"/>
  <c r="K13" i="28"/>
  <c r="L15" i="28"/>
  <c r="K17" i="28"/>
  <c r="K19" i="28"/>
  <c r="L21" i="28"/>
  <c r="K23" i="28"/>
  <c r="K27" i="28"/>
  <c r="K43" i="28"/>
  <c r="L45" i="28"/>
  <c r="K47" i="28"/>
  <c r="L49" i="28"/>
  <c r="H51" i="28"/>
  <c r="K51" i="28" s="1"/>
  <c r="K7" i="27"/>
  <c r="K11" i="27"/>
  <c r="K15" i="27"/>
  <c r="K19" i="27"/>
  <c r="K27" i="27"/>
  <c r="K35" i="27"/>
  <c r="K7" i="26"/>
  <c r="K28" i="26"/>
  <c r="K32" i="26"/>
  <c r="K37" i="26"/>
  <c r="I38" i="26"/>
  <c r="K44" i="26"/>
  <c r="K48" i="26"/>
  <c r="K6" i="25"/>
  <c r="K10" i="25"/>
  <c r="K31" i="25"/>
  <c r="K39" i="25"/>
  <c r="K47" i="25"/>
  <c r="O10" i="24"/>
  <c r="O12" i="24"/>
  <c r="O17" i="24"/>
  <c r="O46" i="24"/>
  <c r="O47" i="24"/>
  <c r="K11" i="16"/>
  <c r="O19" i="16"/>
  <c r="P19" i="16" s="1"/>
  <c r="K30" i="16"/>
  <c r="K34" i="16"/>
  <c r="L37" i="16"/>
  <c r="G18" i="18"/>
  <c r="Q22" i="18"/>
  <c r="Q26" i="18"/>
  <c r="Q30" i="18"/>
  <c r="Q34" i="18"/>
  <c r="G42" i="18"/>
  <c r="Q46" i="18"/>
  <c r="K41" i="31"/>
  <c r="K39" i="30"/>
  <c r="K7" i="29"/>
  <c r="K21" i="29"/>
  <c r="K25" i="29"/>
  <c r="K29" i="29"/>
  <c r="K33" i="29"/>
  <c r="K8" i="28"/>
  <c r="L10" i="28"/>
  <c r="K12" i="28"/>
  <c r="K24" i="28"/>
  <c r="K31" i="28"/>
  <c r="L39" i="28"/>
  <c r="L41" i="28"/>
  <c r="L48" i="28"/>
  <c r="K21" i="27"/>
  <c r="K23" i="27"/>
  <c r="K40" i="27"/>
  <c r="K11" i="26"/>
  <c r="K21" i="26"/>
  <c r="K25" i="26"/>
  <c r="K30" i="26"/>
  <c r="K35" i="26"/>
  <c r="K46" i="26"/>
  <c r="K15" i="25"/>
  <c r="K18" i="25"/>
  <c r="O6" i="24"/>
  <c r="O8" i="24"/>
  <c r="O11" i="24"/>
  <c r="O41" i="24"/>
  <c r="O7" i="16"/>
  <c r="O11" i="16"/>
  <c r="P11" i="16" s="1"/>
  <c r="L17" i="16"/>
  <c r="L21" i="16"/>
  <c r="L25" i="16"/>
  <c r="L28" i="16"/>
  <c r="M29" i="16"/>
  <c r="L32" i="16"/>
  <c r="M33" i="16"/>
  <c r="O39" i="16"/>
  <c r="K6" i="31"/>
  <c r="K10" i="31"/>
  <c r="K13" i="31"/>
  <c r="K16" i="31"/>
  <c r="K34" i="31"/>
  <c r="K36" i="31"/>
  <c r="K38" i="31"/>
  <c r="K51" i="31"/>
  <c r="K8" i="30"/>
  <c r="K11" i="30"/>
  <c r="K14" i="30"/>
  <c r="K48" i="30"/>
  <c r="K14" i="29"/>
  <c r="K17" i="29"/>
  <c r="K31" i="29"/>
  <c r="K35" i="29"/>
  <c r="L30" i="28"/>
  <c r="K32" i="28"/>
  <c r="K38" i="28"/>
  <c r="K24" i="27"/>
  <c r="K29" i="27"/>
  <c r="K12" i="26"/>
  <c r="K20" i="26"/>
  <c r="K24" i="26"/>
  <c r="K29" i="26"/>
  <c r="K33" i="26"/>
  <c r="K39" i="26"/>
  <c r="K45" i="26"/>
  <c r="K8" i="25"/>
  <c r="K14" i="25"/>
  <c r="K21" i="25"/>
  <c r="K27" i="25"/>
  <c r="K33" i="25"/>
  <c r="O20" i="24"/>
  <c r="O22" i="24"/>
  <c r="O25" i="24"/>
  <c r="O28" i="24"/>
  <c r="O30" i="24"/>
  <c r="O33" i="24"/>
  <c r="O36" i="24"/>
  <c r="K9" i="31"/>
  <c r="K15" i="31"/>
  <c r="K15" i="29"/>
  <c r="K42" i="29"/>
  <c r="K37" i="27"/>
  <c r="K7" i="25"/>
  <c r="K19" i="25"/>
  <c r="K32" i="25"/>
  <c r="K45" i="25"/>
  <c r="K49" i="25"/>
  <c r="I18" i="16"/>
  <c r="P12" i="16"/>
  <c r="P23" i="16"/>
  <c r="P27" i="16"/>
  <c r="K41" i="16"/>
  <c r="L47" i="16"/>
  <c r="K40" i="29"/>
  <c r="K43" i="29"/>
  <c r="K11" i="28"/>
  <c r="O43" i="24"/>
  <c r="O30" i="16"/>
  <c r="P30" i="16" s="1"/>
  <c r="O34" i="16"/>
  <c r="P34" i="16" s="1"/>
  <c r="H42" i="16"/>
  <c r="K21" i="28"/>
  <c r="L50" i="28"/>
  <c r="L6" i="28"/>
  <c r="L11" i="28"/>
  <c r="L14" i="28"/>
  <c r="L33" i="28"/>
  <c r="L43" i="28"/>
  <c r="L25" i="28"/>
  <c r="K28" i="28"/>
  <c r="K41" i="28"/>
  <c r="L44" i="28"/>
  <c r="L46" i="28"/>
  <c r="K52" i="34"/>
  <c r="E37" i="36"/>
  <c r="C50" i="1"/>
  <c r="E50" i="1"/>
  <c r="F18" i="31"/>
  <c r="K19" i="31"/>
  <c r="K23" i="31"/>
  <c r="K27" i="31"/>
  <c r="K31" i="31"/>
  <c r="K16" i="30"/>
  <c r="I38" i="30"/>
  <c r="D52" i="30"/>
  <c r="K43" i="30"/>
  <c r="K38" i="35"/>
  <c r="L38" i="35"/>
  <c r="L38" i="24"/>
  <c r="O38" i="24" s="1"/>
  <c r="H38" i="24"/>
  <c r="F38" i="24"/>
  <c r="L24" i="16"/>
  <c r="M24" i="16"/>
  <c r="P24" i="16" s="1"/>
  <c r="H40" i="16"/>
  <c r="K40" i="16" s="1"/>
  <c r="M39" i="16"/>
  <c r="K39" i="16"/>
  <c r="L39" i="16"/>
  <c r="M45" i="16"/>
  <c r="P45" i="16" s="1"/>
  <c r="K45" i="16"/>
  <c r="L45" i="16"/>
  <c r="J18" i="31"/>
  <c r="K18" i="31" s="1"/>
  <c r="J52" i="28"/>
  <c r="G16" i="1"/>
  <c r="G18" i="31"/>
  <c r="K20" i="31"/>
  <c r="K24" i="31"/>
  <c r="K28" i="31"/>
  <c r="K32" i="31"/>
  <c r="K35" i="31"/>
  <c r="K7" i="30"/>
  <c r="J40" i="30"/>
  <c r="F40" i="30"/>
  <c r="K44" i="30"/>
  <c r="K47" i="30"/>
  <c r="H51" i="30"/>
  <c r="D52" i="33"/>
  <c r="C52" i="29"/>
  <c r="G18" i="29"/>
  <c r="K37" i="28"/>
  <c r="L37" i="28"/>
  <c r="F40" i="34"/>
  <c r="E52" i="34"/>
  <c r="E52" i="35"/>
  <c r="F38" i="35"/>
  <c r="D52" i="25"/>
  <c r="N52" i="24"/>
  <c r="H38" i="16"/>
  <c r="J42" i="31"/>
  <c r="K42" i="31" s="1"/>
  <c r="F42" i="31"/>
  <c r="J38" i="29"/>
  <c r="F38" i="29"/>
  <c r="E52" i="29"/>
  <c r="F38" i="26"/>
  <c r="G38" i="26"/>
  <c r="D52" i="31"/>
  <c r="I18" i="31"/>
  <c r="H40" i="30"/>
  <c r="C52" i="30"/>
  <c r="K36" i="28"/>
  <c r="M52" i="34"/>
  <c r="Q38" i="34"/>
  <c r="H38" i="26"/>
  <c r="K38" i="26" s="1"/>
  <c r="J38" i="25"/>
  <c r="F38" i="25"/>
  <c r="J38" i="24"/>
  <c r="K38" i="24" s="1"/>
  <c r="E52" i="25"/>
  <c r="J52" i="24" s="1"/>
  <c r="I18" i="24"/>
  <c r="L51" i="24"/>
  <c r="G51" i="24"/>
  <c r="O6" i="16"/>
  <c r="P6" i="16" s="1"/>
  <c r="K6" i="16"/>
  <c r="J18" i="16"/>
  <c r="C52" i="16"/>
  <c r="G52" i="16" s="1"/>
  <c r="F18" i="16"/>
  <c r="G18" i="16"/>
  <c r="K26" i="16"/>
  <c r="O26" i="16"/>
  <c r="P26" i="16" s="1"/>
  <c r="C52" i="31"/>
  <c r="E52" i="30"/>
  <c r="J18" i="30"/>
  <c r="K18" i="30" s="1"/>
  <c r="F18" i="33"/>
  <c r="K52" i="33"/>
  <c r="L38" i="33"/>
  <c r="F40" i="33"/>
  <c r="F51" i="33"/>
  <c r="K13" i="29"/>
  <c r="G42" i="29"/>
  <c r="K49" i="29"/>
  <c r="J51" i="29"/>
  <c r="K51" i="29" s="1"/>
  <c r="L9" i="28"/>
  <c r="L13" i="28"/>
  <c r="L17" i="28"/>
  <c r="I18" i="28"/>
  <c r="L19" i="28"/>
  <c r="K22" i="28"/>
  <c r="L23" i="28"/>
  <c r="L28" i="28"/>
  <c r="L38" i="28"/>
  <c r="J40" i="28"/>
  <c r="K40" i="28" s="1"/>
  <c r="K48" i="28"/>
  <c r="N52" i="34"/>
  <c r="C52" i="35"/>
  <c r="G52" i="35" s="1"/>
  <c r="F18" i="35"/>
  <c r="L18" i="35"/>
  <c r="K31" i="27"/>
  <c r="H42" i="27"/>
  <c r="G18" i="26"/>
  <c r="C52" i="26"/>
  <c r="I52" i="24"/>
  <c r="M16" i="16"/>
  <c r="P16" i="16" s="1"/>
  <c r="K16" i="16"/>
  <c r="K22" i="16"/>
  <c r="O22" i="16"/>
  <c r="P22" i="16" s="1"/>
  <c r="F38" i="16"/>
  <c r="F38" i="18"/>
  <c r="F40" i="18"/>
  <c r="G40" i="18"/>
  <c r="N42" i="18"/>
  <c r="I42" i="25"/>
  <c r="G52" i="33"/>
  <c r="G18" i="33"/>
  <c r="K11" i="29"/>
  <c r="G38" i="29"/>
  <c r="K47" i="29"/>
  <c r="L20" i="28"/>
  <c r="L24" i="28"/>
  <c r="K29" i="28"/>
  <c r="L29" i="28"/>
  <c r="O52" i="34"/>
  <c r="P52" i="34" s="1"/>
  <c r="P18" i="34"/>
  <c r="Q18" i="34"/>
  <c r="Q51" i="34"/>
  <c r="D52" i="35"/>
  <c r="L40" i="35"/>
  <c r="H38" i="27"/>
  <c r="K38" i="27" s="1"/>
  <c r="C52" i="27"/>
  <c r="G38" i="27"/>
  <c r="D52" i="26"/>
  <c r="J40" i="25"/>
  <c r="K40" i="25" s="1"/>
  <c r="K4" i="24"/>
  <c r="K10" i="30"/>
  <c r="G18" i="30"/>
  <c r="G42" i="30"/>
  <c r="K46" i="30"/>
  <c r="L18" i="33"/>
  <c r="J18" i="28"/>
  <c r="K18" i="28" s="1"/>
  <c r="F18" i="28"/>
  <c r="L42" i="28"/>
  <c r="P40" i="34"/>
  <c r="Q40" i="34"/>
  <c r="J52" i="35"/>
  <c r="K52" i="35" s="1"/>
  <c r="E17" i="36"/>
  <c r="E50" i="36"/>
  <c r="J51" i="26"/>
  <c r="F51" i="26"/>
  <c r="C52" i="25"/>
  <c r="F18" i="25"/>
  <c r="G18" i="25"/>
  <c r="N42" i="24"/>
  <c r="O42" i="24" s="1"/>
  <c r="J42" i="24"/>
  <c r="K42" i="24" s="1"/>
  <c r="F42" i="24"/>
  <c r="L20" i="16"/>
  <c r="M20" i="16"/>
  <c r="P20" i="16" s="1"/>
  <c r="L36" i="16"/>
  <c r="M36" i="16"/>
  <c r="P36" i="16" s="1"/>
  <c r="O40" i="16"/>
  <c r="L46" i="16"/>
  <c r="M46" i="16"/>
  <c r="P46" i="16" s="1"/>
  <c r="G40" i="29"/>
  <c r="G51" i="29"/>
  <c r="G42" i="28"/>
  <c r="K46" i="28"/>
  <c r="L47" i="28"/>
  <c r="G51" i="28"/>
  <c r="G38" i="35"/>
  <c r="K42" i="35"/>
  <c r="D52" i="27"/>
  <c r="I18" i="27"/>
  <c r="K20" i="27"/>
  <c r="K28" i="27"/>
  <c r="K36" i="27"/>
  <c r="J42" i="27"/>
  <c r="F42" i="27"/>
  <c r="K8" i="26"/>
  <c r="J42" i="26"/>
  <c r="K42" i="26" s="1"/>
  <c r="G40" i="25"/>
  <c r="G51" i="25"/>
  <c r="O16" i="24"/>
  <c r="K39" i="24"/>
  <c r="G42" i="24"/>
  <c r="O44" i="24"/>
  <c r="O48" i="24"/>
  <c r="L8" i="16"/>
  <c r="O10" i="16"/>
  <c r="P10" i="16" s="1"/>
  <c r="K10" i="16"/>
  <c r="P17" i="16"/>
  <c r="J38" i="16"/>
  <c r="N39" i="16"/>
  <c r="I40" i="16"/>
  <c r="N40" i="16" s="1"/>
  <c r="F51" i="30"/>
  <c r="F18" i="29"/>
  <c r="C52" i="28"/>
  <c r="G18" i="28"/>
  <c r="K25" i="28"/>
  <c r="L26" i="28"/>
  <c r="K33" i="28"/>
  <c r="L34" i="28"/>
  <c r="G40" i="28"/>
  <c r="C52" i="34"/>
  <c r="G52" i="34" s="1"/>
  <c r="P38" i="34"/>
  <c r="P42" i="34"/>
  <c r="K26" i="27"/>
  <c r="K34" i="27"/>
  <c r="K41" i="27"/>
  <c r="K6" i="26"/>
  <c r="E52" i="26"/>
  <c r="J40" i="26"/>
  <c r="K40" i="26" s="1"/>
  <c r="F40" i="26"/>
  <c r="G51" i="26"/>
  <c r="G38" i="25"/>
  <c r="G42" i="25"/>
  <c r="K16" i="24"/>
  <c r="M40" i="24"/>
  <c r="I40" i="24"/>
  <c r="K44" i="24"/>
  <c r="K48" i="24"/>
  <c r="J51" i="24"/>
  <c r="K51" i="24" s="1"/>
  <c r="M51" i="24"/>
  <c r="P8" i="16"/>
  <c r="L12" i="16"/>
  <c r="O14" i="16"/>
  <c r="P14" i="16" s="1"/>
  <c r="K14" i="16"/>
  <c r="F51" i="16"/>
  <c r="G18" i="34"/>
  <c r="C52" i="24"/>
  <c r="G18" i="24"/>
  <c r="N51" i="24"/>
  <c r="D50" i="1"/>
  <c r="L6" i="16"/>
  <c r="P7" i="16"/>
  <c r="L10" i="16"/>
  <c r="L14" i="16"/>
  <c r="F52" i="16"/>
  <c r="O21" i="16"/>
  <c r="P21" i="16" s="1"/>
  <c r="K21" i="16"/>
  <c r="O25" i="16"/>
  <c r="P25" i="16" s="1"/>
  <c r="K25" i="16"/>
  <c r="O29" i="16"/>
  <c r="K29" i="16"/>
  <c r="O33" i="16"/>
  <c r="P33" i="16" s="1"/>
  <c r="K33" i="16"/>
  <c r="O37" i="16"/>
  <c r="P37" i="16" s="1"/>
  <c r="K37" i="16"/>
  <c r="P44" i="16"/>
  <c r="K49" i="16"/>
  <c r="M49" i="16"/>
  <c r="P49" i="16" s="1"/>
  <c r="L49" i="16"/>
  <c r="F52" i="37"/>
  <c r="F38" i="37"/>
  <c r="G38" i="37"/>
  <c r="I5" i="18"/>
  <c r="N4" i="18"/>
  <c r="N5" i="18" s="1"/>
  <c r="H18" i="24"/>
  <c r="K18" i="24" s="1"/>
  <c r="L18" i="24"/>
  <c r="O18" i="24" s="1"/>
  <c r="I38" i="24"/>
  <c r="F40" i="24"/>
  <c r="J40" i="24"/>
  <c r="K40" i="24" s="1"/>
  <c r="F51" i="24"/>
  <c r="F50" i="1"/>
  <c r="G50" i="1" s="1"/>
  <c r="N18" i="16"/>
  <c r="L19" i="16"/>
  <c r="L23" i="16"/>
  <c r="L27" i="16"/>
  <c r="L31" i="16"/>
  <c r="L35" i="16"/>
  <c r="M40" i="18"/>
  <c r="F51" i="18"/>
  <c r="G51" i="18"/>
  <c r="L7" i="16"/>
  <c r="L11" i="16"/>
  <c r="L15" i="16"/>
  <c r="D52" i="16"/>
  <c r="H18" i="16"/>
  <c r="L22" i="16"/>
  <c r="L26" i="16"/>
  <c r="L30" i="16"/>
  <c r="L34" i="16"/>
  <c r="I38" i="16"/>
  <c r="N38" i="16" s="1"/>
  <c r="O41" i="16"/>
  <c r="P41" i="16" s="1"/>
  <c r="I51" i="16"/>
  <c r="N51" i="16" s="1"/>
  <c r="P50" i="16"/>
  <c r="J52" i="37"/>
  <c r="K52" i="37" s="1"/>
  <c r="J5" i="23"/>
  <c r="J34" i="23" s="1"/>
  <c r="F34" i="23"/>
  <c r="M34" i="23"/>
  <c r="Q9" i="18"/>
  <c r="Q13" i="18"/>
  <c r="Q17" i="18"/>
  <c r="G38" i="18"/>
  <c r="O42" i="18"/>
  <c r="Q42" i="18" s="1"/>
  <c r="I52" i="18"/>
  <c r="K4" i="16"/>
  <c r="K9" i="16"/>
  <c r="K13" i="16"/>
  <c r="K17" i="16"/>
  <c r="K20" i="16"/>
  <c r="K24" i="16"/>
  <c r="K28" i="16"/>
  <c r="K32" i="16"/>
  <c r="K36" i="16"/>
  <c r="G40" i="16"/>
  <c r="O42" i="16"/>
  <c r="K42" i="16"/>
  <c r="G42" i="16"/>
  <c r="J51" i="16"/>
  <c r="O43" i="16"/>
  <c r="K43" i="16"/>
  <c r="O47" i="16"/>
  <c r="P47" i="16" s="1"/>
  <c r="K47" i="16"/>
  <c r="O4" i="23"/>
  <c r="O5" i="23" s="1"/>
  <c r="Q8" i="18"/>
  <c r="Q12" i="18"/>
  <c r="Q16" i="18"/>
  <c r="C52" i="18"/>
  <c r="C62" i="18" s="1"/>
  <c r="O38" i="18"/>
  <c r="Q38" i="18" s="1"/>
  <c r="Q50" i="18"/>
  <c r="M52" i="18"/>
  <c r="L41" i="16"/>
  <c r="L44" i="16"/>
  <c r="L48" i="16"/>
  <c r="H51" i="16"/>
  <c r="L18" i="18"/>
  <c r="L40" i="18"/>
  <c r="L51" i="18"/>
  <c r="K46" i="16"/>
  <c r="K50" i="16"/>
  <c r="F18" i="37"/>
  <c r="K18" i="37"/>
  <c r="I5" i="23"/>
  <c r="I34" i="23" s="1"/>
  <c r="N34" i="23" s="1"/>
  <c r="H5" i="18"/>
  <c r="M18" i="18"/>
  <c r="K38" i="18"/>
  <c r="K42" i="18"/>
  <c r="L52" i="18" l="1"/>
  <c r="K42" i="27"/>
  <c r="J52" i="31"/>
  <c r="P43" i="16"/>
  <c r="K51" i="26"/>
  <c r="E66" i="18"/>
  <c r="E67" i="18"/>
  <c r="O67" i="18" s="1"/>
  <c r="K52" i="18"/>
  <c r="P29" i="16"/>
  <c r="P39" i="16"/>
  <c r="L51" i="28"/>
  <c r="K38" i="29"/>
  <c r="Q51" i="18"/>
  <c r="K51" i="30"/>
  <c r="Q18" i="18"/>
  <c r="K38" i="25"/>
  <c r="M62" i="18"/>
  <c r="J62" i="18"/>
  <c r="J66" i="18" s="1"/>
  <c r="J52" i="27"/>
  <c r="N52" i="18"/>
  <c r="I62" i="18"/>
  <c r="N62" i="18" s="1"/>
  <c r="Q40" i="18"/>
  <c r="M42" i="16"/>
  <c r="P42" i="16" s="1"/>
  <c r="L42" i="16"/>
  <c r="L40" i="28"/>
  <c r="O34" i="23"/>
  <c r="Q34" i="23" s="1"/>
  <c r="K34" i="23"/>
  <c r="L34" i="23"/>
  <c r="K52" i="24"/>
  <c r="G52" i="24"/>
  <c r="H52" i="24"/>
  <c r="L52" i="24"/>
  <c r="O52" i="24" s="1"/>
  <c r="Q52" i="34"/>
  <c r="I52" i="16"/>
  <c r="N52" i="16" s="1"/>
  <c r="I52" i="28"/>
  <c r="J52" i="30"/>
  <c r="F52" i="30"/>
  <c r="F52" i="35"/>
  <c r="K40" i="30"/>
  <c r="I52" i="29"/>
  <c r="L40" i="16"/>
  <c r="M40" i="16"/>
  <c r="I52" i="30"/>
  <c r="J52" i="26"/>
  <c r="F52" i="26"/>
  <c r="G52" i="18"/>
  <c r="F52" i="18"/>
  <c r="J52" i="16"/>
  <c r="K18" i="16"/>
  <c r="O18" i="16"/>
  <c r="H52" i="16"/>
  <c r="M18" i="16"/>
  <c r="L18" i="16"/>
  <c r="O51" i="24"/>
  <c r="K38" i="16"/>
  <c r="O38" i="16"/>
  <c r="I52" i="26"/>
  <c r="H52" i="31"/>
  <c r="K52" i="31" s="1"/>
  <c r="G52" i="31"/>
  <c r="J52" i="25"/>
  <c r="F52" i="25"/>
  <c r="I52" i="31"/>
  <c r="J52" i="29"/>
  <c r="F52" i="29"/>
  <c r="F52" i="24"/>
  <c r="F52" i="34"/>
  <c r="L52" i="35"/>
  <c r="L18" i="28"/>
  <c r="H52" i="27"/>
  <c r="K52" i="27" s="1"/>
  <c r="G52" i="27"/>
  <c r="F52" i="27"/>
  <c r="H52" i="26"/>
  <c r="G52" i="26"/>
  <c r="O51" i="16"/>
  <c r="K51" i="16"/>
  <c r="M51" i="16"/>
  <c r="L51" i="16"/>
  <c r="G52" i="28"/>
  <c r="H52" i="28"/>
  <c r="L52" i="28" s="1"/>
  <c r="O52" i="18"/>
  <c r="Q52" i="18" s="1"/>
  <c r="I52" i="27"/>
  <c r="P40" i="16"/>
  <c r="G52" i="25"/>
  <c r="H52" i="25"/>
  <c r="E51" i="36"/>
  <c r="M52" i="24"/>
  <c r="H52" i="30"/>
  <c r="G52" i="30"/>
  <c r="M38" i="16"/>
  <c r="L38" i="16"/>
  <c r="I52" i="25"/>
  <c r="G52" i="29"/>
  <c r="H52" i="29"/>
  <c r="F52" i="28"/>
  <c r="F52" i="31"/>
  <c r="O66" i="18" l="1"/>
  <c r="F62" i="18"/>
  <c r="L62" i="18"/>
  <c r="O62" i="18"/>
  <c r="Q62" i="18" s="1"/>
  <c r="K62" i="18"/>
  <c r="P51" i="16"/>
  <c r="P18" i="16"/>
  <c r="K52" i="29"/>
  <c r="L52" i="16"/>
  <c r="M52" i="16"/>
  <c r="K52" i="28"/>
  <c r="K52" i="25"/>
  <c r="P38" i="16"/>
  <c r="O52" i="16"/>
  <c r="P52" i="16" s="1"/>
  <c r="K52" i="16"/>
  <c r="K52" i="26"/>
  <c r="K52" i="30"/>
</calcChain>
</file>

<file path=xl/sharedStrings.xml><?xml version="1.0" encoding="utf-8"?>
<sst xmlns="http://schemas.openxmlformats.org/spreadsheetml/2006/main" count="1206" uniqueCount="213">
  <si>
    <t>Table No.1(J)</t>
  </si>
  <si>
    <t>BANK-WISE INFORMATION REGARDING DRI ADVANCES</t>
  </si>
  <si>
    <t xml:space="preserve"> SEPT. 2022</t>
  </si>
  <si>
    <t>SNo.</t>
  </si>
  <si>
    <t>NAME OF THE BANK</t>
  </si>
  <si>
    <t xml:space="preserve">LEVEL </t>
  </si>
  <si>
    <t>Table No.1(J)  BANK-WISE INFORMATION REGARDING DRI ADVANCES</t>
  </si>
  <si>
    <t>As on  31ST MAR 22</t>
  </si>
  <si>
    <t>As on 30TH SEPT 21</t>
  </si>
  <si>
    <t>As on 30TH SEPT 22</t>
  </si>
  <si>
    <t>ABSOLUTE</t>
  </si>
  <si>
    <t>%AGE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</si>
  <si>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</si>
  <si>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</si>
  <si>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</si>
  <si>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</si>
  <si>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</si>
  <si>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</si>
  <si>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</si>
  <si>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</si>
  <si>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</si>
  <si>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</si>
  <si>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</si>
  <si>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</si>
  <si>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</si>
  <si>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</si>
  <si>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</si>
  <si>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</si>
  <si>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</si>
  <si>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</si>
  <si>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</si>
  <si>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</si>
  <si>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</si>
  <si>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</si>
  <si>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</si>
  <si>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</si>
  <si>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</si>
  <si>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</si>
  <si>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</si>
  <si>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</si>
  <si>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</si>
  <si>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</si>
  <si>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</si>
  <si>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</si>
  <si>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</si>
  <si>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</si>
  <si>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</si>
  <si>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</si>
  <si>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</si>
  <si>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</si>
  <si>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</si>
  <si>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</si>
  <si>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</si>
  <si>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</si>
  <si>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</si>
  <si>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</si>
  <si>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</si>
  <si>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</si>
  <si>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GRAND TOTAL</t>
  </si>
  <si>
    <t>Table No.(K)</t>
  </si>
  <si>
    <t>BANK-WISE INFORMATION REGARDING ADVANCES TO WOMEN</t>
  </si>
  <si>
    <t>Table No.(K)   BANK-WISE INFORMATION REGARDING ADVANCES TO WOMEN</t>
  </si>
  <si>
    <t>Table No.1(H)</t>
  </si>
  <si>
    <t>ADVANCES TO SCHEDULED CASTES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</si>
  <si>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</si>
  <si>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</si>
  <si>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</si>
  <si>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</si>
  <si>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</si>
  <si>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</si>
  <si>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</si>
  <si>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</si>
  <si>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ADV TO SMALL &amp; MARGINAL FARMERS</t>
  </si>
  <si>
    <t>Table No.1(G)</t>
  </si>
  <si>
    <t>BANK-WISE INFORMATION REGARDING ADVANCES TO WEAKER SECTION</t>
  </si>
  <si>
    <t>ADVANCES TO WEAKER SECTION</t>
  </si>
  <si>
    <t>Table No.1(G)  BANK-WISE INFORMATION REGARDING ADVANCES TO WEAKER SECTION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</si>
  <si>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</si>
  <si>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</si>
  <si>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</si>
  <si>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</si>
  <si>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GROWTH DURING THE YEAR 2015-16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</si>
  <si>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</si>
  <si>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</si>
  <si>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</si>
  <si>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 xml:space="preserve"> BANK WISE INFORMATION REGARDING ACC/ATL</t>
  </si>
  <si>
    <t>Table No.T1 (E-1) ) BANK WISE INFORMATION REGARDING ACC/ATL</t>
  </si>
  <si>
    <t>AGRI CASH CREDIT</t>
  </si>
  <si>
    <t>AGRI TERM LOANS</t>
  </si>
  <si>
    <t>TOTAL AGRI LOAN</t>
  </si>
  <si>
    <t>BANK-WISE INFORMATION REGARDING OTHER PRIORITY SECTOR ADVANCES</t>
  </si>
  <si>
    <t>Table No.1(F)-3 BANK-WISE INFORMATION REGARDING OTHER PRIORITY SECTOR ADVANCES</t>
  </si>
  <si>
    <t>Table No.1(F)</t>
  </si>
  <si>
    <t>BANK-WISE INFORMATION REGARDING MSME ADVANCES</t>
  </si>
  <si>
    <t>Table No.1(F)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</si>
  <si>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</si>
  <si>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</si>
  <si>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</si>
  <si>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(%)</t>
  </si>
  <si>
    <t>Table No.1(E)</t>
  </si>
  <si>
    <t>BANK-WISE INFORMATION REGARDING AGRI ADVANCES</t>
  </si>
  <si>
    <t>S no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</si>
  <si>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</si>
  <si>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</si>
  <si>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SEPT. 2022</t>
  </si>
  <si>
    <t>Table No.1(M)      BANK-WISE INFORMATION REGARDING  CREDIT EXPOSURE IN CHHATTISGARH BUT LIMIT SANCTIONED OUTSIDE THE STATE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</si>
  <si>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</si>
  <si>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</si>
  <si>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</si>
  <si>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</si>
  <si>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</si>
  <si>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</si>
  <si>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</si>
  <si>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</si>
  <si>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</si>
  <si>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</si>
  <si>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</si>
  <si>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>Table No.1(A-1)</t>
  </si>
  <si>
    <t>BANK-WISE INFORMATION REGARDING DEPOSITS, ADVANCES AND CD RATIO</t>
  </si>
  <si>
    <t>DEPOSITS</t>
  </si>
  <si>
    <t>ADVANCES</t>
  </si>
  <si>
    <t>CD RATIO</t>
  </si>
  <si>
    <t>Table No.1(A-1)  BANK-WISE INFORMATION REGARDING DEPOSITS, ADVANCES AND CD RATIO</t>
  </si>
  <si>
    <t>BENCH MARK</t>
  </si>
  <si>
    <t>BALOD</t>
  </si>
  <si>
    <t>60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</si>
  <si>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</si>
  <si>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</si>
  <si>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</si>
  <si>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</si>
  <si>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</si>
  <si>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</si>
  <si>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</si>
  <si>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</si>
  <si>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</si>
  <si>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</si>
  <si>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</si>
  <si>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</si>
  <si>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</si>
  <si>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</si>
  <si>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</si>
  <si>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KONDAGAON</t>
  </si>
  <si>
    <t>KORBA</t>
  </si>
  <si>
    <t>KOREA</t>
  </si>
  <si>
    <t>MAHASAMUND</t>
  </si>
  <si>
    <t>MUNGELI</t>
  </si>
  <si>
    <t>NARAYANPUR</t>
  </si>
  <si>
    <t>RAIGARH</t>
  </si>
  <si>
    <t>RAIPUR</t>
  </si>
  <si>
    <t>RAJNANDGAON</t>
  </si>
  <si>
    <t>SUKMA</t>
  </si>
  <si>
    <t>SURAJPUR</t>
  </si>
  <si>
    <t>SURGUJA</t>
  </si>
  <si>
    <t>Table No.1(A)</t>
  </si>
  <si>
    <t>Table No.1(A) BANK-WISE INFORMATION REGARDING DEPOSITS, ADVANCES AND CD RATIO</t>
  </si>
  <si>
    <t>AS ON 31ST MAR'22</t>
  </si>
  <si>
    <t>AS ON 30TH JUNE'21</t>
  </si>
  <si>
    <t>AS ON 30TH JUNE'22</t>
  </si>
  <si>
    <t>2022-23</t>
  </si>
  <si>
    <t>Table No.1 (F-1)</t>
  </si>
  <si>
    <t>Table No.1(F-2)</t>
  </si>
  <si>
    <t>Table No.T(E-1)</t>
  </si>
  <si>
    <t>Table No.1 (I)</t>
  </si>
  <si>
    <t>Dep (Amt)</t>
  </si>
  <si>
    <t>Adv  (Amt)</t>
  </si>
  <si>
    <t>Credit Exposure in State but limit sanctioned outside the  state (Amt)</t>
  </si>
  <si>
    <t>ADJUSTED CD RATIO (%)</t>
  </si>
  <si>
    <t>%</t>
  </si>
  <si>
    <t xml:space="preserve"> %AGE</t>
  </si>
  <si>
    <t>BANK-WISE INFORMATION REGARDING PRIORITY SECTOR  EDUCATION LOANS / HOUSING LOANS</t>
  </si>
  <si>
    <t>BANK-WISE INFORMATION REGARDING ADVANCES TO SMALL &amp; MARGINAL FARMERS</t>
  </si>
  <si>
    <t>BANK-WISE INFORMATION REGARDING SOCIAL INFRASTRUCTURE, RENEWAL ENERGY &amp; OTHERS</t>
  </si>
  <si>
    <t>District Name</t>
  </si>
  <si>
    <t>(Amt. in Crore)</t>
  </si>
  <si>
    <t>Total Adv including limit Sanctioned outside the  state (Amt)</t>
  </si>
  <si>
    <t>SHARE OF MSME  ADVANCES  TO TOT ADV (%)</t>
  </si>
  <si>
    <t>SHARE OF AGRI ADVANCES TO TOTAL PSA (%)</t>
  </si>
  <si>
    <t>SHARE OF AGRI ADV TO TOTAL ADV (%)</t>
  </si>
  <si>
    <t>SHARE OF OPS ADVANCES TO TOT ADV (%)</t>
  </si>
  <si>
    <t>SHARE OF WSA TO TOT ADV (%)</t>
  </si>
  <si>
    <t>SHARE OF DRI ADVANCES TO TOT ADV(%)</t>
  </si>
  <si>
    <t>SHARE OF WOMEN ADV TO TOT ADV (%)</t>
  </si>
  <si>
    <t>SHARE OF SMALL  &amp; MARG. FARMERS TO TOT ADV (%)</t>
  </si>
  <si>
    <t>ADVANCES TO SCHEDULED TRIBES</t>
  </si>
  <si>
    <t>BANK-WISE INFORMATION REGARDING ADVANCES TO SCHEDULE CASTE/SCHEDULE TRIBES</t>
  </si>
  <si>
    <t>BANK-WISE INFORMATION REGARDING EXPORT CREDIT</t>
  </si>
  <si>
    <t>DATA FOR THE YEAR ENDED  SEPT. 2022</t>
  </si>
  <si>
    <t>(Amt. in crores )</t>
  </si>
  <si>
    <t>SHARE OF EXPORT CREDIT TO TOT ADV (%)</t>
  </si>
  <si>
    <t>TABLE No.1(K-1) BANK-WISE INFORMATION REGARDING EXPORT CREDIT</t>
  </si>
  <si>
    <t>TABLE No.1(K-1)</t>
  </si>
  <si>
    <t xml:space="preserve"> MAR 22</t>
  </si>
  <si>
    <t>SEPT 21</t>
  </si>
  <si>
    <t>SEPT 22</t>
  </si>
  <si>
    <t>Data of union bank &amp; SBI manually entered</t>
  </si>
  <si>
    <t>PAYMENT BANKS</t>
  </si>
  <si>
    <t>PAYTM PAYMENT  BANK</t>
  </si>
  <si>
    <t>INDIA POST PAYMENY BANK</t>
  </si>
  <si>
    <t>FINO PAYMENT BANK</t>
  </si>
  <si>
    <t>AIRTEL PAYMENT BANK</t>
  </si>
  <si>
    <t>NSDL PAYMENT BANK</t>
  </si>
  <si>
    <t>JIO PAYMENT BANK</t>
  </si>
  <si>
    <t>SUB TOTAL (PAYMENT BANK)</t>
  </si>
  <si>
    <t>GRAND TOTAL (Comm+RRB+Cop.+Payment)</t>
  </si>
  <si>
    <t>Total without Payment</t>
  </si>
  <si>
    <t>SBI Export Credit</t>
  </si>
  <si>
    <t>UNION Export Credit</t>
  </si>
  <si>
    <t>Total with Paymnet</t>
  </si>
  <si>
    <t>dep Apex</t>
  </si>
  <si>
    <t>dep apex earlier</t>
  </si>
  <si>
    <t>During Current Quarter Sep 2022</t>
  </si>
  <si>
    <t>GROWTH DURING THE YEAR 2022-23</t>
  </si>
  <si>
    <t>During Current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</si>
</sst>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22"/>
      <name val="Arial"/>
      <family val="2"/>
    </font>
    <font>
      <sz val="22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0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20" fillId="0" borderId="0" xfId="0" applyFont="1"/>
    <xf numFmtId="0" fontId="0" fillId="0" borderId="0" xfId="0"/>
    <xf numFmtId="0" fontId="22" fillId="0" borderId="0" xfId="0" applyFont="1"/>
    <xf numFmtId="0" fontId="22" fillId="0" borderId="0" xfId="0" applyFont="1"/>
    <xf numFmtId="0" fontId="0" fillId="0" borderId="0" xfId="0"/>
    <xf numFmtId="0" fontId="0" fillId="24" borderId="0" xfId="0" applyFill="1"/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24" borderId="0" xfId="0" applyFont="1" applyFill="1"/>
    <xf numFmtId="0" fontId="22" fillId="24" borderId="0" xfId="0" applyFont="1" applyFill="1"/>
    <xf numFmtId="0" fontId="22" fillId="0" borderId="0" xfId="0" applyFont="1"/>
    <xf numFmtId="0" fontId="19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3" fillId="0" borderId="13" xfId="0" applyFont="1" applyBorder="1"/>
    <xf numFmtId="0" fontId="22" fillId="0" borderId="10" xfId="0" applyFont="1" applyBorder="1" applyAlignment="1">
      <alignment horizontal="center" vertical="center" wrapText="1"/>
    </xf>
    <xf numFmtId="0" fontId="0" fillId="24" borderId="0" xfId="0" applyFill="1"/>
    <xf numFmtId="0" fontId="22" fillId="0" borderId="12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2" fontId="22" fillId="24" borderId="0" xfId="0" applyNumberFormat="1" applyFont="1" applyFill="1"/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2" fillId="0" borderId="10" xfId="0" applyFont="1" applyBorder="1"/>
    <xf numFmtId="0" fontId="23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2" fillId="0" borderId="10" xfId="0" applyNumberFormat="1" applyFont="1" applyBorder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2" fillId="0" borderId="0" xfId="0" applyFont="1"/>
    <xf numFmtId="0" fontId="0" fillId="0" borderId="19" xfId="0" applyBorder="1" applyAlignment="1">
      <alignment horizontal="left"/>
    </xf>
    <xf numFmtId="2" fontId="0" fillId="24" borderId="19" xfId="0" applyNumberFormat="1" applyFill="1" applyBorder="1"/>
    <xf numFmtId="2" fontId="22" fillId="24" borderId="19" xfId="0" applyNumberFormat="1" applyFont="1" applyFill="1" applyBorder="1"/>
    <xf numFmtId="0" fontId="22" fillId="0" borderId="0" xfId="0" applyFont="1"/>
    <xf numFmtId="0" fontId="22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17" xfId="0" applyFont="1" applyBorder="1"/>
    <xf numFmtId="0" fontId="0" fillId="0" borderId="0" xfId="0" applyAlignment="1">
      <alignment horizontal="center"/>
    </xf>
    <xf numFmtId="0" fontId="21" fillId="0" borderId="14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7" xfId="0" applyFont="1" applyBorder="1" applyAlignment="1">
      <alignment vertical="center"/>
    </xf>
    <xf numFmtId="0" fontId="26" fillId="0" borderId="19" xfId="0" applyFont="1" applyBorder="1" applyAlignment="1">
      <alignment horizontal="right"/>
    </xf>
    <xf numFmtId="2" fontId="26" fillId="24" borderId="19" xfId="0" applyNumberFormat="1" applyFont="1" applyFill="1" applyBorder="1" applyAlignment="1">
      <alignment horizontal="right"/>
    </xf>
    <xf numFmtId="2" fontId="26" fillId="0" borderId="19" xfId="0" applyNumberFormat="1" applyFont="1" applyBorder="1" applyAlignment="1">
      <alignment horizontal="right"/>
    </xf>
    <xf numFmtId="2" fontId="19" fillId="24" borderId="19" xfId="0" applyNumberFormat="1" applyFont="1" applyFill="1" applyBorder="1" applyAlignment="1">
      <alignment horizontal="right"/>
    </xf>
    <xf numFmtId="2" fontId="19" fillId="0" borderId="19" xfId="0" applyNumberFormat="1" applyFont="1" applyBorder="1" applyAlignment="1">
      <alignment horizontal="right"/>
    </xf>
    <xf numFmtId="0" fontId="26" fillId="0" borderId="19" xfId="0" applyFont="1" applyBorder="1" applyAlignment="1">
      <alignment horizontal="center"/>
    </xf>
    <xf numFmtId="0" fontId="26" fillId="0" borderId="19" xfId="0" applyFont="1" applyBorder="1" applyAlignment="1">
      <alignment horizontal="left"/>
    </xf>
    <xf numFmtId="2" fontId="26" fillId="24" borderId="19" xfId="0" applyNumberFormat="1" applyFont="1" applyFill="1" applyBorder="1"/>
    <xf numFmtId="2" fontId="26" fillId="0" borderId="19" xfId="0" applyNumberFormat="1" applyFont="1" applyBorder="1"/>
    <xf numFmtId="2" fontId="19" fillId="24" borderId="19" xfId="0" applyNumberFormat="1" applyFont="1" applyFill="1" applyBorder="1"/>
    <xf numFmtId="2" fontId="19" fillId="0" borderId="19" xfId="0" applyNumberFormat="1" applyFont="1" applyBorder="1"/>
    <xf numFmtId="2" fontId="26" fillId="0" borderId="23" xfId="0" applyNumberFormat="1" applyFont="1" applyBorder="1"/>
    <xf numFmtId="0" fontId="26" fillId="0" borderId="0" xfId="0" applyFont="1"/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26" fillId="0" borderId="19" xfId="0" applyFont="1" applyBorder="1" applyAlignment="1"/>
    <xf numFmtId="0" fontId="22" fillId="0" borderId="24" xfId="0" applyFont="1" applyBorder="1" applyAlignment="1">
      <alignment horizontal="center" vertical="center" wrapText="1"/>
    </xf>
    <xf numFmtId="0" fontId="19" fillId="0" borderId="0" xfId="0" applyFont="1" applyAlignment="1"/>
    <xf numFmtId="0" fontId="19" fillId="0" borderId="0" xfId="0" applyFont="1" applyAlignment="1">
      <alignment horizontal="left" vertical="center" wrapText="1"/>
    </xf>
    <xf numFmtId="2" fontId="21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center"/>
    </xf>
    <xf numFmtId="0" fontId="26" fillId="0" borderId="17" xfId="0" applyFont="1" applyBorder="1" applyAlignment="1">
      <alignment horizontal="left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5" fillId="0" borderId="0" xfId="0" applyFont="1" applyAlignment="1">
      <alignment horizontal="center" vertical="center"/>
    </xf>
    <xf numFmtId="2" fontId="0" fillId="0" borderId="19" xfId="0" applyNumberFormat="1" applyBorder="1"/>
    <xf numFmtId="2" fontId="22" fillId="0" borderId="19" xfId="0" applyNumberFormat="1" applyFont="1" applyBorder="1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top" wrapText="1"/>
    </xf>
    <xf numFmtId="0" fontId="19" fillId="0" borderId="26" xfId="0" applyFont="1" applyBorder="1" applyAlignment="1">
      <alignment horizontal="center" vertical="center" wrapText="1"/>
    </xf>
    <xf numFmtId="17" fontId="19" fillId="0" borderId="26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/>
    <xf numFmtId="0" fontId="28" fillId="0" borderId="19" xfId="0" applyFont="1" applyBorder="1" applyAlignment="1">
      <alignment horizontal="left"/>
    </xf>
    <xf numFmtId="0" fontId="28" fillId="0" borderId="0" xfId="0" applyFont="1"/>
    <xf numFmtId="0" fontId="28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30" fillId="25" borderId="0" xfId="0" applyFont="1" applyFill="1"/>
    <xf numFmtId="0" fontId="30" fillId="26" borderId="0" xfId="0" applyFont="1" applyFill="1"/>
    <xf numFmtId="0" fontId="29" fillId="24" borderId="0" xfId="0" applyFont="1" applyFill="1"/>
    <xf numFmtId="2" fontId="28" fillId="0" borderId="19" xfId="0" applyNumberFormat="1" applyFont="1" applyBorder="1" applyAlignment="1">
      <alignment horizontal="right"/>
    </xf>
    <xf numFmtId="2" fontId="28" fillId="24" borderId="19" xfId="0" applyNumberFormat="1" applyFont="1" applyFill="1" applyBorder="1" applyAlignment="1">
      <alignment horizontal="right"/>
    </xf>
    <xf numFmtId="0" fontId="19" fillId="0" borderId="19" xfId="0" applyFont="1" applyBorder="1" applyAlignment="1">
      <alignment horizontal="center"/>
    </xf>
    <xf numFmtId="0" fontId="19" fillId="0" borderId="19" xfId="0" applyFont="1" applyBorder="1" applyAlignment="1">
      <alignment horizontal="left"/>
    </xf>
    <xf numFmtId="0" fontId="19" fillId="0" borderId="0" xfId="0" applyFont="1" applyAlignment="1">
      <alignment horizontal="center"/>
    </xf>
    <xf numFmtId="2" fontId="22" fillId="0" borderId="0" xfId="0" applyNumberFormat="1" applyFont="1"/>
    <xf numFmtId="0" fontId="19" fillId="0" borderId="19" xfId="0" applyFont="1" applyBorder="1" applyAlignment="1">
      <alignment horizontal="right"/>
    </xf>
    <xf numFmtId="0" fontId="19" fillId="0" borderId="17" xfId="0" applyFont="1" applyBorder="1" applyAlignment="1">
      <alignment horizontal="center"/>
    </xf>
    <xf numFmtId="0" fontId="19" fillId="0" borderId="17" xfId="0" applyFont="1" applyBorder="1"/>
    <xf numFmtId="2" fontId="19" fillId="24" borderId="17" xfId="0" applyNumberFormat="1" applyFont="1" applyFill="1" applyBorder="1"/>
    <xf numFmtId="0" fontId="19" fillId="24" borderId="17" xfId="0" applyFont="1" applyFill="1" applyBorder="1"/>
    <xf numFmtId="0" fontId="19" fillId="24" borderId="17" xfId="0" applyFont="1" applyFill="1" applyBorder="1" applyAlignment="1">
      <alignment horizontal="center"/>
    </xf>
    <xf numFmtId="2" fontId="19" fillId="0" borderId="17" xfId="0" applyNumberFormat="1" applyFont="1" applyBorder="1"/>
    <xf numFmtId="2" fontId="19" fillId="24" borderId="0" xfId="0" applyNumberFormat="1" applyFont="1" applyFill="1"/>
    <xf numFmtId="0" fontId="19" fillId="24" borderId="0" xfId="0" applyFont="1" applyFill="1"/>
    <xf numFmtId="0" fontId="19" fillId="24" borderId="0" xfId="0" applyFont="1" applyFill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right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 wrapText="1"/>
    </xf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25" fillId="0" borderId="0" xfId="0" applyFont="1" applyAlignment="1">
      <alignment horizontal="left" vertical="center"/>
    </xf>
    <xf numFmtId="0" fontId="19" fillId="0" borderId="22" xfId="0" applyFont="1" applyBorder="1" applyAlignment="1">
      <alignment horizontal="right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/>
    </xf>
    <xf numFmtId="0" fontId="20" fillId="0" borderId="25" xfId="0" applyFont="1" applyBorder="1" applyAlignment="1">
      <alignment horizontal="center" vertical="center" textRotation="180" wrapText="1"/>
    </xf>
    <xf numFmtId="0" fontId="0" fillId="0" borderId="25" xfId="0" applyBorder="1" applyAlignment="1">
      <alignment horizontal="center" vertical="center" textRotation="180" wrapText="1"/>
    </xf>
    <xf numFmtId="0" fontId="22" fillId="0" borderId="25" xfId="0" applyFont="1" applyBorder="1" applyAlignment="1">
      <alignment horizontal="center" vertical="center" textRotation="180" wrapText="1"/>
    </xf>
    <xf numFmtId="0" fontId="25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0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2" fillId="0" borderId="12" xfId="0" applyFont="1" applyBorder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19" fillId="0" borderId="19" xfId="0" applyFont="1" applyBorder="1" applyAlignment="1"/>
    <xf numFmtId="0" fontId="19" fillId="0" borderId="13" xfId="0" applyFont="1" applyBorder="1" applyAlignment="1">
      <alignment horizontal="right"/>
    </xf>
    <xf numFmtId="0" fontId="21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20" fillId="0" borderId="2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/>
    </xf>
    <xf numFmtId="0" fontId="19" fillId="0" borderId="27" xfId="0" applyFont="1" applyBorder="1" applyAlignment="1"/>
    <xf numFmtId="0" fontId="19" fillId="0" borderId="28" xfId="0" applyFont="1" applyBorder="1" applyAlignment="1"/>
    <xf numFmtId="0" fontId="25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ha\Desktop\cHHIAST_%20nEW%20rEPORT\OUTPUT%20TABLE%201%20-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ha\Downloads\OUTPUT%20TABLE%201%20-%202022-12-22T104145.4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k1"/>
      <sheetName val="DISTRICT WISE ATM "/>
      <sheetName val="ATM"/>
      <sheetName val="DISTRIST WISE BR"/>
      <sheetName val="Branch"/>
      <sheetName val="t1j"/>
      <sheetName val="T1K"/>
      <sheetName val="T1H"/>
      <sheetName val="Small  n marginal"/>
      <sheetName val="T1G"/>
      <sheetName val="TIF-1B"/>
      <sheetName val="T1F-2"/>
      <sheetName val="T1E (2)"/>
      <sheetName val="T1F-3"/>
      <sheetName val="T1F"/>
      <sheetName val="T1E"/>
      <sheetName val="T1d"/>
      <sheetName val="T1C"/>
      <sheetName val="t1b"/>
      <sheetName val="Districtwise de adv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AS ON 31ST MAR'22</v>
          </cell>
          <cell r="D1" t="str">
            <v>2022-23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N"/>
      <sheetName val="T1k1"/>
      <sheetName val="T1L"/>
      <sheetName val="t1j"/>
      <sheetName val="T1K"/>
      <sheetName val="T1I"/>
      <sheetName val="T1H"/>
      <sheetName val="T1G"/>
      <sheetName val="T1F-3"/>
      <sheetName val="T1F-2"/>
      <sheetName val="T1F"/>
      <sheetName val="TIF-1B"/>
      <sheetName val="T1F-1"/>
      <sheetName val="T1E (2)"/>
      <sheetName val="T1E"/>
      <sheetName val="T1d"/>
      <sheetName val="T1C"/>
      <sheetName val="t1b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AS ON 31ST MAR'22</v>
          </cell>
          <cell r="B1" t="str">
            <v>AS ON 30TH JUNE'21</v>
          </cell>
          <cell r="C1" t="str">
            <v>AS ON 30TH JUNE'22</v>
          </cell>
          <cell r="D1" t="str">
            <v>2022-23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0"/>
  <sheetViews>
    <sheetView view="pageBreakPreview" topLeftCell="A31" zoomScaleNormal="100" zoomScaleSheetLayoutView="100" workbookViewId="0">
      <selection activeCell="G50" sqref="G50"/>
    </sheetView>
  </sheetViews>
  <sheetFormatPr defaultRowHeight="12.75" x14ac:dyDescent="0.2"/>
  <cols>
    <col min="1" max="1" width="5.7109375" style="83" customWidth="1"/>
    <col min="2" max="2" width="29.7109375" style="2" customWidth="1"/>
    <col min="3" max="4" width="13.7109375" style="10" customWidth="1"/>
    <col min="5" max="6" width="16.28515625" style="2" customWidth="1"/>
    <col min="7" max="7" width="13.710937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6" customFormat="1" ht="60.75" customHeight="1" x14ac:dyDescent="0.25">
      <c r="A1" s="158" t="s">
        <v>103</v>
      </c>
      <c r="B1" s="158"/>
      <c r="C1" s="152" t="s">
        <v>104</v>
      </c>
      <c r="D1" s="152"/>
      <c r="E1" s="152"/>
      <c r="F1" s="152"/>
      <c r="G1" s="152"/>
      <c r="H1" s="103"/>
    </row>
    <row r="2" spans="1:209" s="9" customFormat="1" ht="10.5" customHeight="1" x14ac:dyDescent="0.25">
      <c r="A2" s="81"/>
      <c r="B2" s="8"/>
      <c r="C2" s="58"/>
      <c r="D2" s="17"/>
      <c r="E2" s="159" t="s">
        <v>173</v>
      </c>
      <c r="F2" s="159"/>
      <c r="G2" s="159"/>
      <c r="H2" s="14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</row>
    <row r="3" spans="1:209" s="64" customFormat="1" ht="67.5" customHeight="1" x14ac:dyDescent="0.2">
      <c r="A3" s="84" t="s">
        <v>3</v>
      </c>
      <c r="B3" s="51" t="s">
        <v>4</v>
      </c>
      <c r="C3" s="75" t="s">
        <v>163</v>
      </c>
      <c r="D3" s="75" t="s">
        <v>164</v>
      </c>
      <c r="E3" s="55" t="s">
        <v>165</v>
      </c>
      <c r="F3" s="55" t="s">
        <v>174</v>
      </c>
      <c r="G3" s="76" t="s">
        <v>166</v>
      </c>
      <c r="H3" s="153" t="s">
        <v>105</v>
      </c>
    </row>
    <row r="4" spans="1:209" ht="15.6" customHeight="1" x14ac:dyDescent="0.2">
      <c r="A4" s="77">
        <v>1</v>
      </c>
      <c r="B4" s="60" t="s">
        <v>12</v>
      </c>
      <c r="C4" s="116">
        <v>16631.97</v>
      </c>
      <c r="D4" s="116">
        <v>9409.19</v>
      </c>
      <c r="E4" s="116">
        <v>0</v>
      </c>
      <c r="F4" s="116">
        <v>9409.19</v>
      </c>
      <c r="G4" s="61">
        <f t="shared" ref="G4:G50" si="0">(F4/C4)*100</f>
        <v>56.572913491306196</v>
      </c>
      <c r="H4" s="154"/>
    </row>
    <row r="5" spans="1:209" ht="15.6" customHeight="1" x14ac:dyDescent="0.2">
      <c r="A5" s="77">
        <v>2</v>
      </c>
      <c r="B5" s="60" t="s">
        <v>13</v>
      </c>
      <c r="C5" s="116">
        <v>5073.2</v>
      </c>
      <c r="D5" s="116">
        <v>5654.83</v>
      </c>
      <c r="E5" s="116">
        <v>0</v>
      </c>
      <c r="F5" s="116">
        <v>5654.83</v>
      </c>
      <c r="G5" s="61">
        <f t="shared" si="0"/>
        <v>111.46475597256169</v>
      </c>
      <c r="H5" s="154"/>
    </row>
    <row r="6" spans="1:209" ht="15.6" customHeight="1" x14ac:dyDescent="0.2">
      <c r="A6" s="77">
        <v>3</v>
      </c>
      <c r="B6" s="60" t="s">
        <v>14</v>
      </c>
      <c r="C6" s="116">
        <v>1883.22</v>
      </c>
      <c r="D6" s="116">
        <v>1625.87</v>
      </c>
      <c r="E6" s="116">
        <v>0</v>
      </c>
      <c r="F6" s="116">
        <v>1625.87</v>
      </c>
      <c r="G6" s="61">
        <f t="shared" si="0"/>
        <v>86.334575885982517</v>
      </c>
      <c r="H6" s="154"/>
    </row>
    <row r="7" spans="1:209" ht="15.6" customHeight="1" x14ac:dyDescent="0.2">
      <c r="A7" s="77">
        <v>4</v>
      </c>
      <c r="B7" s="60" t="s">
        <v>15</v>
      </c>
      <c r="C7" s="116">
        <v>4534.6499999999996</v>
      </c>
      <c r="D7" s="116">
        <v>4380.72</v>
      </c>
      <c r="E7" s="116">
        <v>0</v>
      </c>
      <c r="F7" s="116">
        <v>4380.72</v>
      </c>
      <c r="G7" s="61">
        <f t="shared" si="0"/>
        <v>96.605471205054428</v>
      </c>
      <c r="H7" s="154"/>
    </row>
    <row r="8" spans="1:209" ht="15.6" customHeight="1" x14ac:dyDescent="0.2">
      <c r="A8" s="77">
        <v>5</v>
      </c>
      <c r="B8" s="60" t="s">
        <v>16</v>
      </c>
      <c r="C8" s="116">
        <v>10419.700000000001</v>
      </c>
      <c r="D8" s="116">
        <v>4634.37</v>
      </c>
      <c r="E8" s="116">
        <v>0</v>
      </c>
      <c r="F8" s="116">
        <v>4634.37</v>
      </c>
      <c r="G8" s="61">
        <f t="shared" si="0"/>
        <v>44.477000297513356</v>
      </c>
      <c r="H8" s="154"/>
    </row>
    <row r="9" spans="1:209" ht="15.6" customHeight="1" x14ac:dyDescent="0.2">
      <c r="A9" s="77">
        <v>6</v>
      </c>
      <c r="B9" s="60" t="s">
        <v>17</v>
      </c>
      <c r="C9" s="116">
        <v>4017.01</v>
      </c>
      <c r="D9" s="116">
        <v>3245.27</v>
      </c>
      <c r="E9" s="116">
        <v>52.78</v>
      </c>
      <c r="F9" s="116">
        <v>3298.05</v>
      </c>
      <c r="G9" s="61">
        <f t="shared" si="0"/>
        <v>82.102110773933845</v>
      </c>
      <c r="H9" s="154"/>
    </row>
    <row r="10" spans="1:209" ht="15.6" customHeight="1" x14ac:dyDescent="0.2">
      <c r="A10" s="77">
        <v>7</v>
      </c>
      <c r="B10" s="60" t="s">
        <v>18</v>
      </c>
      <c r="C10" s="116">
        <v>964.91</v>
      </c>
      <c r="D10" s="116">
        <v>837.39</v>
      </c>
      <c r="E10" s="116">
        <v>0</v>
      </c>
      <c r="F10" s="116">
        <v>837.39</v>
      </c>
      <c r="G10" s="61">
        <f t="shared" si="0"/>
        <v>86.784259671886502</v>
      </c>
      <c r="H10" s="154"/>
    </row>
    <row r="11" spans="1:209" ht="15.6" customHeight="1" x14ac:dyDescent="0.2">
      <c r="A11" s="77">
        <v>8</v>
      </c>
      <c r="B11" s="60" t="s">
        <v>19</v>
      </c>
      <c r="C11" s="116">
        <v>813.99</v>
      </c>
      <c r="D11" s="116">
        <v>313.57</v>
      </c>
      <c r="E11" s="116">
        <v>0</v>
      </c>
      <c r="F11" s="116">
        <v>313.57</v>
      </c>
      <c r="G11" s="61">
        <f t="shared" si="0"/>
        <v>38.522586272558627</v>
      </c>
      <c r="H11" s="154"/>
    </row>
    <row r="12" spans="1:209" ht="15.6" customHeight="1" x14ac:dyDescent="0.2">
      <c r="A12" s="77">
        <v>9</v>
      </c>
      <c r="B12" s="60" t="s">
        <v>20</v>
      </c>
      <c r="C12" s="116">
        <v>12896.96</v>
      </c>
      <c r="D12" s="116">
        <v>12434.7</v>
      </c>
      <c r="E12" s="116">
        <v>0</v>
      </c>
      <c r="F12" s="116">
        <v>12434.7</v>
      </c>
      <c r="G12" s="61">
        <f t="shared" si="0"/>
        <v>96.415744485522183</v>
      </c>
      <c r="H12" s="154"/>
    </row>
    <row r="13" spans="1:209" ht="15.6" customHeight="1" x14ac:dyDescent="0.2">
      <c r="A13" s="77">
        <v>10</v>
      </c>
      <c r="B13" s="60" t="s">
        <v>21</v>
      </c>
      <c r="C13" s="116">
        <v>71142.880000000005</v>
      </c>
      <c r="D13" s="116">
        <v>39868.68</v>
      </c>
      <c r="E13" s="116">
        <v>2018.97</v>
      </c>
      <c r="F13" s="116">
        <v>41887.65</v>
      </c>
      <c r="G13" s="61">
        <f t="shared" si="0"/>
        <v>58.878203974874225</v>
      </c>
      <c r="H13" s="154"/>
    </row>
    <row r="14" spans="1:209" ht="15.6" customHeight="1" x14ac:dyDescent="0.2">
      <c r="A14" s="77">
        <v>11</v>
      </c>
      <c r="B14" s="60" t="s">
        <v>22</v>
      </c>
      <c r="C14" s="116">
        <v>4322.71</v>
      </c>
      <c r="D14" s="116">
        <v>3691.84</v>
      </c>
      <c r="E14" s="116">
        <v>0</v>
      </c>
      <c r="F14" s="116">
        <v>3691.84</v>
      </c>
      <c r="G14" s="61">
        <f t="shared" si="0"/>
        <v>85.405683009038313</v>
      </c>
      <c r="H14" s="154"/>
    </row>
    <row r="15" spans="1:209" ht="15.6" customHeight="1" x14ac:dyDescent="0.2">
      <c r="A15" s="77">
        <v>12</v>
      </c>
      <c r="B15" s="60" t="s">
        <v>23</v>
      </c>
      <c r="C15" s="116">
        <v>10468.01</v>
      </c>
      <c r="D15" s="116">
        <v>4853.67</v>
      </c>
      <c r="E15" s="116">
        <v>0</v>
      </c>
      <c r="F15" s="116">
        <v>4853.67</v>
      </c>
      <c r="G15" s="61">
        <f t="shared" si="0"/>
        <v>46.366692427691603</v>
      </c>
      <c r="H15" s="154"/>
    </row>
    <row r="16" spans="1:209" s="59" customFormat="1" ht="15.6" customHeight="1" x14ac:dyDescent="0.2">
      <c r="A16" s="156" t="s">
        <v>24</v>
      </c>
      <c r="B16" s="157"/>
      <c r="C16" s="117">
        <f>SUM(C4:C15)</f>
        <v>143169.21000000002</v>
      </c>
      <c r="D16" s="117">
        <f>SUM(D4:D15)</f>
        <v>90950.099999999991</v>
      </c>
      <c r="E16" s="117">
        <f>SUM(E4:E15)</f>
        <v>2071.75</v>
      </c>
      <c r="F16" s="117">
        <f>SUM(F4:F15)</f>
        <v>93021.849999999991</v>
      </c>
      <c r="G16" s="62">
        <f t="shared" si="0"/>
        <v>64.973362638517017</v>
      </c>
      <c r="H16" s="155"/>
    </row>
    <row r="17" spans="1:8" ht="15.6" customHeight="1" x14ac:dyDescent="0.2">
      <c r="A17" s="77">
        <v>13</v>
      </c>
      <c r="B17" s="60" t="s">
        <v>25</v>
      </c>
      <c r="C17" s="116">
        <v>8368.0300000000007</v>
      </c>
      <c r="D17" s="116">
        <v>5270.24</v>
      </c>
      <c r="E17" s="116">
        <v>0</v>
      </c>
      <c r="F17" s="116">
        <v>5270.24</v>
      </c>
      <c r="G17" s="61">
        <f t="shared" si="0"/>
        <v>62.980653750046301</v>
      </c>
      <c r="H17" s="154"/>
    </row>
    <row r="18" spans="1:8" ht="15.6" customHeight="1" x14ac:dyDescent="0.2">
      <c r="A18" s="77">
        <v>14</v>
      </c>
      <c r="B18" s="60" t="s">
        <v>26</v>
      </c>
      <c r="C18" s="116">
        <v>1642.75</v>
      </c>
      <c r="D18" s="116">
        <v>1561.76</v>
      </c>
      <c r="E18" s="116">
        <v>0</v>
      </c>
      <c r="F18" s="116">
        <v>1561.76</v>
      </c>
      <c r="G18" s="61">
        <f t="shared" si="0"/>
        <v>95.069852381677066</v>
      </c>
      <c r="H18" s="154"/>
    </row>
    <row r="19" spans="1:8" ht="15.6" customHeight="1" x14ac:dyDescent="0.2">
      <c r="A19" s="77">
        <v>15</v>
      </c>
      <c r="B19" s="60" t="s">
        <v>27</v>
      </c>
      <c r="C19" s="116">
        <v>32.53</v>
      </c>
      <c r="D19" s="116">
        <v>104.54</v>
      </c>
      <c r="E19" s="116">
        <v>0</v>
      </c>
      <c r="F19" s="116">
        <v>104.54</v>
      </c>
      <c r="G19" s="61">
        <f t="shared" si="0"/>
        <v>321.36489394405163</v>
      </c>
      <c r="H19" s="154"/>
    </row>
    <row r="20" spans="1:8" ht="15.6" customHeight="1" x14ac:dyDescent="0.2">
      <c r="A20" s="77">
        <v>16</v>
      </c>
      <c r="B20" s="60" t="s">
        <v>28</v>
      </c>
      <c r="C20" s="116">
        <v>179.86</v>
      </c>
      <c r="D20" s="116">
        <v>341.26</v>
      </c>
      <c r="E20" s="116">
        <v>0</v>
      </c>
      <c r="F20" s="116">
        <v>341.26</v>
      </c>
      <c r="G20" s="61">
        <f t="shared" si="0"/>
        <v>189.73646169242741</v>
      </c>
      <c r="H20" s="154"/>
    </row>
    <row r="21" spans="1:8" ht="15.6" customHeight="1" x14ac:dyDescent="0.2">
      <c r="A21" s="77">
        <v>17</v>
      </c>
      <c r="B21" s="60" t="s">
        <v>29</v>
      </c>
      <c r="C21" s="116">
        <v>228.29</v>
      </c>
      <c r="D21" s="116">
        <v>296.97000000000003</v>
      </c>
      <c r="E21" s="116">
        <v>0</v>
      </c>
      <c r="F21" s="116">
        <v>296.97000000000003</v>
      </c>
      <c r="G21" s="61">
        <f t="shared" si="0"/>
        <v>130.08454159183495</v>
      </c>
      <c r="H21" s="154"/>
    </row>
    <row r="22" spans="1:8" ht="15.6" customHeight="1" x14ac:dyDescent="0.2">
      <c r="A22" s="77">
        <v>18</v>
      </c>
      <c r="B22" s="60" t="s">
        <v>30</v>
      </c>
      <c r="C22" s="116">
        <v>10502.63</v>
      </c>
      <c r="D22" s="116">
        <v>12804.69</v>
      </c>
      <c r="E22" s="116">
        <v>0</v>
      </c>
      <c r="F22" s="116">
        <v>12804.69</v>
      </c>
      <c r="G22" s="61">
        <f t="shared" si="0"/>
        <v>121.91889079211589</v>
      </c>
      <c r="H22" s="154"/>
    </row>
    <row r="23" spans="1:8" ht="15.6" customHeight="1" x14ac:dyDescent="0.2">
      <c r="A23" s="77">
        <v>19</v>
      </c>
      <c r="B23" s="60" t="s">
        <v>31</v>
      </c>
      <c r="C23" s="116">
        <v>8500.57</v>
      </c>
      <c r="D23" s="116">
        <v>8217.11</v>
      </c>
      <c r="E23" s="116">
        <v>0</v>
      </c>
      <c r="F23" s="116">
        <v>8217.11</v>
      </c>
      <c r="G23" s="61">
        <f t="shared" si="0"/>
        <v>96.665400084935499</v>
      </c>
      <c r="H23" s="154"/>
    </row>
    <row r="24" spans="1:8" ht="15.6" customHeight="1" x14ac:dyDescent="0.2">
      <c r="A24" s="77">
        <v>20</v>
      </c>
      <c r="B24" s="60" t="s">
        <v>32</v>
      </c>
      <c r="C24" s="116">
        <v>7135.88</v>
      </c>
      <c r="D24" s="116">
        <v>2563.7800000000002</v>
      </c>
      <c r="E24" s="116">
        <v>0</v>
      </c>
      <c r="F24" s="116">
        <v>2563.7800000000002</v>
      </c>
      <c r="G24" s="61">
        <f t="shared" si="0"/>
        <v>35.928014484548513</v>
      </c>
      <c r="H24" s="154"/>
    </row>
    <row r="25" spans="1:8" ht="15.6" customHeight="1" x14ac:dyDescent="0.2">
      <c r="A25" s="77">
        <v>21</v>
      </c>
      <c r="B25" s="60" t="s">
        <v>33</v>
      </c>
      <c r="C25" s="116">
        <v>1419.61</v>
      </c>
      <c r="D25" s="116">
        <v>1337.85</v>
      </c>
      <c r="E25" s="116">
        <v>0</v>
      </c>
      <c r="F25" s="116">
        <v>1337.85</v>
      </c>
      <c r="G25" s="61">
        <f t="shared" si="0"/>
        <v>94.240671733786044</v>
      </c>
      <c r="H25" s="154"/>
    </row>
    <row r="26" spans="1:8" ht="15.6" customHeight="1" x14ac:dyDescent="0.2">
      <c r="A26" s="77">
        <v>22</v>
      </c>
      <c r="B26" s="60" t="s">
        <v>34</v>
      </c>
      <c r="C26" s="116">
        <v>4737.53</v>
      </c>
      <c r="D26" s="116">
        <v>4100.92</v>
      </c>
      <c r="E26" s="116">
        <v>0</v>
      </c>
      <c r="F26" s="116">
        <v>4100.92</v>
      </c>
      <c r="G26" s="61">
        <f t="shared" si="0"/>
        <v>86.562406992673402</v>
      </c>
      <c r="H26" s="154"/>
    </row>
    <row r="27" spans="1:8" ht="15.6" customHeight="1" x14ac:dyDescent="0.2">
      <c r="A27" s="77">
        <v>23</v>
      </c>
      <c r="B27" s="60" t="s">
        <v>35</v>
      </c>
      <c r="C27" s="116">
        <v>38.049999999999997</v>
      </c>
      <c r="D27" s="116">
        <v>37.07</v>
      </c>
      <c r="E27" s="116">
        <v>0</v>
      </c>
      <c r="F27" s="116">
        <v>37.07</v>
      </c>
      <c r="G27" s="61">
        <f t="shared" si="0"/>
        <v>97.424441524310126</v>
      </c>
      <c r="H27" s="154"/>
    </row>
    <row r="28" spans="1:8" ht="15.6" customHeight="1" x14ac:dyDescent="0.2">
      <c r="A28" s="77">
        <v>24</v>
      </c>
      <c r="B28" s="60" t="s">
        <v>36</v>
      </c>
      <c r="C28" s="116">
        <v>389.08</v>
      </c>
      <c r="D28" s="116">
        <v>530.25</v>
      </c>
      <c r="E28" s="116">
        <v>0</v>
      </c>
      <c r="F28" s="116">
        <v>530.25</v>
      </c>
      <c r="G28" s="61">
        <f t="shared" si="0"/>
        <v>136.28302662691479</v>
      </c>
      <c r="H28" s="154"/>
    </row>
    <row r="29" spans="1:8" ht="15.6" customHeight="1" x14ac:dyDescent="0.2">
      <c r="A29" s="77">
        <v>25</v>
      </c>
      <c r="B29" s="60" t="s">
        <v>37</v>
      </c>
      <c r="C29" s="116">
        <v>43.13</v>
      </c>
      <c r="D29" s="116">
        <v>9.5299999999999994</v>
      </c>
      <c r="E29" s="116">
        <v>0</v>
      </c>
      <c r="F29" s="116">
        <v>9.5299999999999994</v>
      </c>
      <c r="G29" s="61">
        <f t="shared" si="0"/>
        <v>22.09598887085555</v>
      </c>
      <c r="H29" s="154"/>
    </row>
    <row r="30" spans="1:8" ht="15.6" customHeight="1" x14ac:dyDescent="0.2">
      <c r="A30" s="77">
        <v>26</v>
      </c>
      <c r="B30" s="60" t="s">
        <v>38</v>
      </c>
      <c r="C30" s="116">
        <v>1562.5</v>
      </c>
      <c r="D30" s="116">
        <v>3196.71</v>
      </c>
      <c r="E30" s="116">
        <v>0</v>
      </c>
      <c r="F30" s="116">
        <v>3196.71</v>
      </c>
      <c r="G30" s="61">
        <f t="shared" si="0"/>
        <v>204.58944</v>
      </c>
      <c r="H30" s="154"/>
    </row>
    <row r="31" spans="1:8" ht="15.6" customHeight="1" x14ac:dyDescent="0.2">
      <c r="A31" s="77">
        <v>27</v>
      </c>
      <c r="B31" s="60" t="s">
        <v>39</v>
      </c>
      <c r="C31" s="116">
        <v>24.91</v>
      </c>
      <c r="D31" s="116">
        <v>5.53</v>
      </c>
      <c r="E31" s="116">
        <v>0</v>
      </c>
      <c r="F31" s="116">
        <v>5.53</v>
      </c>
      <c r="G31" s="61">
        <f t="shared" si="0"/>
        <v>22.199919710959453</v>
      </c>
      <c r="H31" s="154"/>
    </row>
    <row r="32" spans="1:8" ht="15.6" customHeight="1" x14ac:dyDescent="0.2">
      <c r="A32" s="77">
        <v>28</v>
      </c>
      <c r="B32" s="60" t="s">
        <v>40</v>
      </c>
      <c r="C32" s="116">
        <v>133.21</v>
      </c>
      <c r="D32" s="116">
        <v>164.2</v>
      </c>
      <c r="E32" s="116">
        <v>0</v>
      </c>
      <c r="F32" s="116">
        <v>164.2</v>
      </c>
      <c r="G32" s="61">
        <f t="shared" si="0"/>
        <v>123.26401921777644</v>
      </c>
      <c r="H32" s="154"/>
    </row>
    <row r="33" spans="1:8" ht="15.6" customHeight="1" x14ac:dyDescent="0.2">
      <c r="A33" s="77">
        <v>29</v>
      </c>
      <c r="B33" s="60" t="s">
        <v>41</v>
      </c>
      <c r="C33" s="116">
        <v>212.31</v>
      </c>
      <c r="D33" s="116">
        <v>47.03</v>
      </c>
      <c r="E33" s="116">
        <v>0</v>
      </c>
      <c r="F33" s="116">
        <v>47.03</v>
      </c>
      <c r="G33" s="61">
        <f t="shared" si="0"/>
        <v>22.151570816259245</v>
      </c>
      <c r="H33" s="154"/>
    </row>
    <row r="34" spans="1:8" ht="15.6" customHeight="1" x14ac:dyDescent="0.2">
      <c r="A34" s="77">
        <v>30</v>
      </c>
      <c r="B34" s="60" t="s">
        <v>42</v>
      </c>
      <c r="C34" s="116">
        <v>8.59</v>
      </c>
      <c r="D34" s="116">
        <v>15.04</v>
      </c>
      <c r="E34" s="116">
        <v>0</v>
      </c>
      <c r="F34" s="116">
        <v>15.04</v>
      </c>
      <c r="G34" s="61">
        <f t="shared" si="0"/>
        <v>175.08731082654248</v>
      </c>
      <c r="H34" s="154"/>
    </row>
    <row r="35" spans="1:8" ht="15.6" customHeight="1" x14ac:dyDescent="0.2">
      <c r="A35" s="77">
        <v>31</v>
      </c>
      <c r="B35" s="60" t="s">
        <v>43</v>
      </c>
      <c r="C35" s="116">
        <v>922</v>
      </c>
      <c r="D35" s="116">
        <v>1422.53</v>
      </c>
      <c r="E35" s="116">
        <v>0</v>
      </c>
      <c r="F35" s="116">
        <v>1422.53</v>
      </c>
      <c r="G35" s="61">
        <f t="shared" si="0"/>
        <v>154.28741865509761</v>
      </c>
      <c r="H35" s="154"/>
    </row>
    <row r="36" spans="1:8" s="59" customFormat="1" ht="15.6" customHeight="1" x14ac:dyDescent="0.2">
      <c r="A36" s="156" t="s">
        <v>44</v>
      </c>
      <c r="B36" s="157"/>
      <c r="C36" s="117">
        <f>SUM(C17:C35)</f>
        <v>46081.46</v>
      </c>
      <c r="D36" s="117">
        <f>SUM(D17:D35)</f>
        <v>42027.009999999987</v>
      </c>
      <c r="E36" s="117">
        <f>SUM(E17:E35)</f>
        <v>0</v>
      </c>
      <c r="F36" s="117">
        <f>SUM(F17:F35)</f>
        <v>42027.009999999987</v>
      </c>
      <c r="G36" s="62">
        <f t="shared" si="0"/>
        <v>91.201559151988647</v>
      </c>
      <c r="H36" s="155"/>
    </row>
    <row r="37" spans="1:8" ht="15.6" customHeight="1" x14ac:dyDescent="0.2">
      <c r="A37" s="77">
        <v>32</v>
      </c>
      <c r="B37" s="60" t="s">
        <v>45</v>
      </c>
      <c r="C37" s="116">
        <v>13625.34</v>
      </c>
      <c r="D37" s="116">
        <v>8149.56</v>
      </c>
      <c r="E37" s="116">
        <v>0</v>
      </c>
      <c r="F37" s="116">
        <v>8149.56</v>
      </c>
      <c r="G37" s="61">
        <f t="shared" si="0"/>
        <v>59.811791852533588</v>
      </c>
      <c r="H37" s="154"/>
    </row>
    <row r="38" spans="1:8" s="59" customFormat="1" ht="15.6" customHeight="1" x14ac:dyDescent="0.2">
      <c r="A38" s="156" t="s">
        <v>46</v>
      </c>
      <c r="B38" s="157"/>
      <c r="C38" s="117">
        <f>SUM(C37:C37)</f>
        <v>13625.34</v>
      </c>
      <c r="D38" s="117">
        <f>SUM(D37:D37)</f>
        <v>8149.56</v>
      </c>
      <c r="E38" s="117">
        <f>SUM(E37:E37)</f>
        <v>0</v>
      </c>
      <c r="F38" s="117">
        <f>SUM(F37:F37)</f>
        <v>8149.56</v>
      </c>
      <c r="G38" s="62">
        <f t="shared" si="0"/>
        <v>59.811791852533588</v>
      </c>
      <c r="H38" s="155"/>
    </row>
    <row r="39" spans="1:8" ht="15.6" customHeight="1" x14ac:dyDescent="0.2">
      <c r="A39" s="77">
        <v>33</v>
      </c>
      <c r="B39" s="60" t="s">
        <v>47</v>
      </c>
      <c r="C39" s="116">
        <v>13140.29</v>
      </c>
      <c r="D39" s="116">
        <v>5719.11</v>
      </c>
      <c r="E39" s="116">
        <v>0</v>
      </c>
      <c r="F39" s="116">
        <v>5719.11</v>
      </c>
      <c r="G39" s="61">
        <f t="shared" si="0"/>
        <v>43.523468660128501</v>
      </c>
      <c r="H39" s="154"/>
    </row>
    <row r="40" spans="1:8" s="59" customFormat="1" ht="15.6" customHeight="1" x14ac:dyDescent="0.2">
      <c r="A40" s="156" t="s">
        <v>48</v>
      </c>
      <c r="B40" s="157"/>
      <c r="C40" s="117">
        <f>SUM(C39:C39)</f>
        <v>13140.29</v>
      </c>
      <c r="D40" s="117">
        <f>SUM(D39:D39)</f>
        <v>5719.11</v>
      </c>
      <c r="E40" s="117">
        <f>SUM(E39:E39)</f>
        <v>0</v>
      </c>
      <c r="F40" s="117">
        <f>SUM(F39:F39)</f>
        <v>5719.11</v>
      </c>
      <c r="G40" s="62">
        <f t="shared" si="0"/>
        <v>43.523468660128501</v>
      </c>
      <c r="H40" s="155"/>
    </row>
    <row r="41" spans="1:8" ht="15.6" customHeight="1" x14ac:dyDescent="0.2">
      <c r="A41" s="77">
        <v>34</v>
      </c>
      <c r="B41" s="60" t="s">
        <v>49</v>
      </c>
      <c r="C41" s="116">
        <v>561.99</v>
      </c>
      <c r="D41" s="116">
        <v>1338.57</v>
      </c>
      <c r="E41" s="116">
        <v>0</v>
      </c>
      <c r="F41" s="116">
        <v>1338.57</v>
      </c>
      <c r="G41" s="61">
        <f t="shared" si="0"/>
        <v>238.18395345112901</v>
      </c>
      <c r="H41" s="154"/>
    </row>
    <row r="42" spans="1:8" ht="15.6" customHeight="1" x14ac:dyDescent="0.2">
      <c r="A42" s="77">
        <v>35</v>
      </c>
      <c r="B42" s="60" t="s">
        <v>50</v>
      </c>
      <c r="C42" s="116">
        <v>454.28</v>
      </c>
      <c r="D42" s="116">
        <v>222.56</v>
      </c>
      <c r="E42" s="116">
        <v>0</v>
      </c>
      <c r="F42" s="116">
        <v>222.56</v>
      </c>
      <c r="G42" s="61">
        <f t="shared" si="0"/>
        <v>48.99181121775117</v>
      </c>
      <c r="H42" s="154"/>
    </row>
    <row r="43" spans="1:8" ht="15.6" customHeight="1" x14ac:dyDescent="0.2">
      <c r="A43" s="77">
        <v>36</v>
      </c>
      <c r="B43" s="60" t="s">
        <v>51</v>
      </c>
      <c r="C43" s="116">
        <v>56.8</v>
      </c>
      <c r="D43" s="116">
        <v>455.48</v>
      </c>
      <c r="E43" s="116">
        <v>0</v>
      </c>
      <c r="F43" s="116">
        <v>455.48</v>
      </c>
      <c r="G43" s="61">
        <f t="shared" si="0"/>
        <v>801.90140845070437</v>
      </c>
      <c r="H43" s="154"/>
    </row>
    <row r="44" spans="1:8" ht="15.6" customHeight="1" x14ac:dyDescent="0.2">
      <c r="A44" s="77">
        <v>37</v>
      </c>
      <c r="B44" s="60" t="s">
        <v>52</v>
      </c>
      <c r="C44" s="116">
        <v>3.55</v>
      </c>
      <c r="D44" s="116">
        <v>55.83</v>
      </c>
      <c r="E44" s="116">
        <v>0</v>
      </c>
      <c r="F44" s="116">
        <v>55.83</v>
      </c>
      <c r="G44" s="61">
        <f t="shared" si="0"/>
        <v>1572.676056338028</v>
      </c>
      <c r="H44" s="154"/>
    </row>
    <row r="45" spans="1:8" ht="15.6" customHeight="1" x14ac:dyDescent="0.2">
      <c r="A45" s="77">
        <v>38</v>
      </c>
      <c r="B45" s="60" t="s">
        <v>53</v>
      </c>
      <c r="C45" s="116">
        <v>263.58999999999997</v>
      </c>
      <c r="D45" s="116">
        <v>343.39</v>
      </c>
      <c r="E45" s="116">
        <v>0</v>
      </c>
      <c r="F45" s="116">
        <v>343.39</v>
      </c>
      <c r="G45" s="61">
        <f t="shared" si="0"/>
        <v>130.27428961644981</v>
      </c>
      <c r="H45" s="154"/>
    </row>
    <row r="46" spans="1:8" ht="15.6" customHeight="1" x14ac:dyDescent="0.2">
      <c r="A46" s="77">
        <v>39</v>
      </c>
      <c r="B46" s="60" t="s">
        <v>54</v>
      </c>
      <c r="C46" s="116">
        <v>3.04</v>
      </c>
      <c r="D46" s="116">
        <v>77.94</v>
      </c>
      <c r="E46" s="116">
        <v>0</v>
      </c>
      <c r="F46" s="116">
        <v>77.94</v>
      </c>
      <c r="G46" s="61">
        <f t="shared" si="0"/>
        <v>2563.8157894736842</v>
      </c>
      <c r="H46" s="154"/>
    </row>
    <row r="47" spans="1:8" ht="15.6" customHeight="1" x14ac:dyDescent="0.2">
      <c r="A47" s="77">
        <v>40</v>
      </c>
      <c r="B47" s="60" t="s">
        <v>55</v>
      </c>
      <c r="C47" s="116">
        <v>104.67</v>
      </c>
      <c r="D47" s="116">
        <v>93.18</v>
      </c>
      <c r="E47" s="116">
        <v>0</v>
      </c>
      <c r="F47" s="116">
        <v>93.18</v>
      </c>
      <c r="G47" s="61">
        <f t="shared" si="0"/>
        <v>89.022642591000292</v>
      </c>
      <c r="H47" s="154"/>
    </row>
    <row r="48" spans="1:8" ht="15.6" customHeight="1" x14ac:dyDescent="0.2">
      <c r="A48" s="77">
        <v>41</v>
      </c>
      <c r="B48" s="60" t="s">
        <v>56</v>
      </c>
      <c r="C48" s="116">
        <v>94.15</v>
      </c>
      <c r="D48" s="116">
        <v>134.75</v>
      </c>
      <c r="E48" s="116">
        <v>0</v>
      </c>
      <c r="F48" s="116">
        <v>134.75</v>
      </c>
      <c r="G48" s="61">
        <f t="shared" si="0"/>
        <v>143.12267657992564</v>
      </c>
      <c r="H48" s="154"/>
    </row>
    <row r="49" spans="1:8" s="59" customFormat="1" ht="15.6" customHeight="1" x14ac:dyDescent="0.2">
      <c r="A49" s="156" t="s">
        <v>57</v>
      </c>
      <c r="B49" s="157"/>
      <c r="C49" s="117">
        <f>SUM(C41:C48)</f>
        <v>1542.07</v>
      </c>
      <c r="D49" s="117">
        <f>SUM(D41:D48)</f>
        <v>2721.7</v>
      </c>
      <c r="E49" s="117">
        <f>SUM(E41:E48)</f>
        <v>0</v>
      </c>
      <c r="F49" s="117">
        <f>SUM(F41:F48)</f>
        <v>2721.7</v>
      </c>
      <c r="G49" s="62">
        <f t="shared" si="0"/>
        <v>176.49652739499504</v>
      </c>
      <c r="H49" s="155"/>
    </row>
    <row r="50" spans="1:8" s="59" customFormat="1" ht="15.6" customHeight="1" x14ac:dyDescent="0.2">
      <c r="A50" s="156" t="s">
        <v>58</v>
      </c>
      <c r="B50" s="157"/>
      <c r="C50" s="117">
        <f>SUM(C16+C36+C38+C40+C49)</f>
        <v>217558.37000000002</v>
      </c>
      <c r="D50" s="117">
        <f>SUM(D16+D36+D38+D40+D49)</f>
        <v>149567.47999999998</v>
      </c>
      <c r="E50" s="117">
        <f>SUM(E16+E36+E38+E40+E49)</f>
        <v>2071.75</v>
      </c>
      <c r="F50" s="117">
        <f>SUM(F16+F36+F38+F40+F49)</f>
        <v>151639.22999999998</v>
      </c>
      <c r="G50" s="62">
        <f t="shared" si="0"/>
        <v>69.700480841072647</v>
      </c>
      <c r="H50" s="155"/>
    </row>
    <row r="51" spans="1:8" s="5" customFormat="1" x14ac:dyDescent="0.2">
      <c r="A51" s="83"/>
      <c r="C51" s="10"/>
      <c r="D51" s="10"/>
      <c r="G51" s="11"/>
      <c r="H51" s="154"/>
    </row>
    <row r="52" spans="1:8" s="5" customFormat="1" x14ac:dyDescent="0.2">
      <c r="A52" s="83"/>
      <c r="C52" s="10"/>
      <c r="D52" s="10"/>
      <c r="G52" s="11"/>
      <c r="H52" s="7"/>
    </row>
    <row r="53" spans="1:8" s="5" customFormat="1" x14ac:dyDescent="0.2">
      <c r="A53" s="83"/>
      <c r="C53" s="10"/>
      <c r="D53" s="10"/>
      <c r="G53" s="11"/>
      <c r="H53" s="7"/>
    </row>
    <row r="54" spans="1:8" s="5" customFormat="1" x14ac:dyDescent="0.2">
      <c r="A54" s="83"/>
      <c r="C54" s="10"/>
      <c r="D54" s="10"/>
      <c r="G54" s="11"/>
      <c r="H54" s="7"/>
    </row>
    <row r="55" spans="1:8" s="5" customFormat="1" x14ac:dyDescent="0.2">
      <c r="A55" s="83"/>
      <c r="C55" s="10"/>
      <c r="D55" s="10"/>
      <c r="G55" s="11"/>
      <c r="H55" s="7"/>
    </row>
    <row r="56" spans="1:8" s="5" customFormat="1" x14ac:dyDescent="0.2">
      <c r="A56" s="83"/>
      <c r="C56" s="10"/>
      <c r="D56" s="10"/>
      <c r="G56" s="11"/>
      <c r="H56" s="7"/>
    </row>
    <row r="57" spans="1:8" s="5" customFormat="1" x14ac:dyDescent="0.2">
      <c r="A57" s="83"/>
      <c r="C57" s="10"/>
      <c r="D57" s="10"/>
      <c r="G57" s="11"/>
      <c r="H57" s="7"/>
    </row>
    <row r="58" spans="1:8" s="5" customFormat="1" x14ac:dyDescent="0.2">
      <c r="A58" s="83"/>
      <c r="C58" s="10"/>
      <c r="D58" s="10"/>
      <c r="G58" s="11"/>
      <c r="H58" s="7"/>
    </row>
    <row r="59" spans="1:8" s="5" customFormat="1" x14ac:dyDescent="0.2">
      <c r="A59" s="83"/>
      <c r="C59" s="10"/>
      <c r="D59" s="10"/>
      <c r="G59" s="11"/>
      <c r="H59" s="7"/>
    </row>
    <row r="60" spans="1:8" s="5" customFormat="1" x14ac:dyDescent="0.2">
      <c r="A60" s="83"/>
      <c r="C60" s="10"/>
      <c r="D60" s="10"/>
      <c r="G60" s="11"/>
      <c r="H60" s="7"/>
    </row>
  </sheetData>
  <sheetProtection selectLockedCells="1" selectUnlockedCells="1"/>
  <mergeCells count="10">
    <mergeCell ref="C1:G1"/>
    <mergeCell ref="H3:H51"/>
    <mergeCell ref="A16:B16"/>
    <mergeCell ref="A36:B36"/>
    <mergeCell ref="A38:B38"/>
    <mergeCell ref="A40:B40"/>
    <mergeCell ref="A49:B49"/>
    <mergeCell ref="A50:B50"/>
    <mergeCell ref="A1:B1"/>
    <mergeCell ref="E2:G2"/>
  </mergeCells>
  <printOptions horizontalCentered="1" verticalCentered="1"/>
  <pageMargins left="0.15748031496062992" right="0.15748031496062992" top="0.15748031496062992" bottom="0.15748031496062992" header="0" footer="0"/>
  <pageSetup paperSize="9" scale="63" firstPageNumber="0" orientation="landscape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="60" zoomScaleNormal="100" workbookViewId="0">
      <selection activeCell="G49" sqref="G49"/>
    </sheetView>
  </sheetViews>
  <sheetFormatPr defaultRowHeight="12.75" x14ac:dyDescent="0.2"/>
  <cols>
    <col min="1" max="1" width="5.7109375" style="83" customWidth="1"/>
    <col min="2" max="2" width="32.28515625" style="10" customWidth="1"/>
    <col min="3" max="3" width="18" style="10" customWidth="1"/>
    <col min="4" max="5" width="16.28515625" style="10" customWidth="1"/>
    <col min="6" max="6" width="16.28515625" style="23" customWidth="1"/>
    <col min="7" max="7" width="16.28515625" style="10" customWidth="1"/>
    <col min="8" max="11" width="18.7109375" style="10" customWidth="1"/>
    <col min="12" max="217" width="9.140625" style="10" customWidth="1"/>
    <col min="218" max="16384" width="9.140625" style="10"/>
  </cols>
  <sheetData>
    <row r="1" spans="1:11" s="74" customFormat="1" ht="32.25" customHeight="1" x14ac:dyDescent="0.2">
      <c r="A1" s="162" t="s">
        <v>71</v>
      </c>
      <c r="B1" s="162"/>
      <c r="C1" s="74" t="s">
        <v>170</v>
      </c>
    </row>
    <row r="2" spans="1:11" s="17" customFormat="1" ht="18" x14ac:dyDescent="0.25">
      <c r="A2" s="81"/>
      <c r="C2" s="29" t="s">
        <v>2</v>
      </c>
      <c r="D2" s="163" t="s">
        <v>173</v>
      </c>
      <c r="E2" s="163"/>
      <c r="F2" s="163"/>
      <c r="G2" s="163"/>
      <c r="H2" s="163"/>
      <c r="I2" s="163"/>
      <c r="J2" s="163"/>
      <c r="K2" s="163"/>
    </row>
    <row r="3" spans="1:11" s="19" customFormat="1" ht="28.5" customHeight="1" x14ac:dyDescent="0.2">
      <c r="A3" s="164" t="s">
        <v>3</v>
      </c>
      <c r="B3" s="165" t="s">
        <v>4</v>
      </c>
      <c r="C3" s="166" t="s">
        <v>72</v>
      </c>
      <c r="D3" s="166"/>
      <c r="E3" s="166"/>
      <c r="F3" s="166"/>
      <c r="G3" s="166"/>
      <c r="H3" s="166" t="s">
        <v>182</v>
      </c>
      <c r="I3" s="166"/>
      <c r="J3" s="166"/>
      <c r="K3" s="166"/>
    </row>
    <row r="4" spans="1:11" s="19" customFormat="1" ht="45" customHeight="1" x14ac:dyDescent="0.2">
      <c r="A4" s="164"/>
      <c r="B4" s="165"/>
      <c r="C4" s="70" t="s">
        <v>7</v>
      </c>
      <c r="D4" s="70" t="s">
        <v>8</v>
      </c>
      <c r="E4" s="70" t="s">
        <v>9</v>
      </c>
      <c r="F4" s="167" t="str">
        <f>"GROWTH DURING THE YEAR " &amp;[1]AsOn!D1</f>
        <v>GROWTH DURING THE YEAR 2022-23</v>
      </c>
      <c r="G4" s="167"/>
      <c r="H4" s="70" t="str">
        <f>C4</f>
        <v>As on  31ST MAR 22</v>
      </c>
      <c r="I4" s="70" t="str">
        <f>D4</f>
        <v>As on 30TH SEPT 21</v>
      </c>
      <c r="J4" s="70" t="str">
        <f>E4</f>
        <v>As on 30TH SEPT 22</v>
      </c>
      <c r="K4" s="70" t="str">
        <f>F4</f>
        <v>GROWTH DURING THE YEAR 2022-23</v>
      </c>
    </row>
    <row r="5" spans="1:11" s="19" customFormat="1" ht="20.25" customHeight="1" x14ac:dyDescent="0.2">
      <c r="A5" s="54"/>
      <c r="B5" s="35"/>
      <c r="C5" s="48" t="str">
        <f>RIGHT(C4,7)</f>
        <v xml:space="preserve"> MAR 22</v>
      </c>
      <c r="D5" s="48" t="str">
        <f t="shared" ref="D5:E5" si="0">RIGHT(D4,7)</f>
        <v>SEPT 21</v>
      </c>
      <c r="E5" s="48" t="str">
        <f t="shared" si="0"/>
        <v>SEPT 22</v>
      </c>
      <c r="F5" s="47" t="s">
        <v>10</v>
      </c>
      <c r="G5" s="47" t="s">
        <v>11</v>
      </c>
      <c r="H5" s="48" t="str">
        <f>RIGHT(H4,7)</f>
        <v xml:space="preserve"> MAR 22</v>
      </c>
      <c r="I5" s="48" t="str">
        <f t="shared" ref="I5:J5" si="1">RIGHT(I4,7)</f>
        <v>SEPT 21</v>
      </c>
      <c r="J5" s="48" t="str">
        <f t="shared" si="1"/>
        <v>SEPT 22</v>
      </c>
      <c r="K5" s="69" t="s">
        <v>10</v>
      </c>
    </row>
    <row r="6" spans="1:11" s="99" customFormat="1" ht="15.6" customHeight="1" x14ac:dyDescent="0.2">
      <c r="A6" s="92">
        <v>1</v>
      </c>
      <c r="B6" s="93" t="s">
        <v>12</v>
      </c>
      <c r="C6" s="95">
        <v>612.48</v>
      </c>
      <c r="D6" s="95">
        <v>588.04999999999995</v>
      </c>
      <c r="E6" s="95">
        <v>824.36</v>
      </c>
      <c r="F6" s="95">
        <f t="shared" ref="F6:F52" si="2">(E6-C6)</f>
        <v>211.88</v>
      </c>
      <c r="G6" s="95">
        <f>IF(C6=0,"",(E6-C6)/C6*100)</f>
        <v>34.59378265412748</v>
      </c>
      <c r="H6" s="95">
        <f>(C6/t1a!H6)*100</f>
        <v>5.8366337199772822</v>
      </c>
      <c r="I6" s="95">
        <f>(D6/t1a!I6)*100</f>
        <v>6.4489278472392053</v>
      </c>
      <c r="J6" s="95">
        <f>(E6/t1a!J6)*100</f>
        <v>8.7612217417227196</v>
      </c>
      <c r="K6" s="95">
        <f t="shared" ref="K6:K52" si="3">(J6-H6)</f>
        <v>2.9245880217454374</v>
      </c>
    </row>
    <row r="7" spans="1:11" s="99" customFormat="1" ht="15.6" customHeight="1" x14ac:dyDescent="0.2">
      <c r="A7" s="92">
        <v>2</v>
      </c>
      <c r="B7" s="93" t="s">
        <v>13</v>
      </c>
      <c r="C7" s="95">
        <v>134.16999999999999</v>
      </c>
      <c r="D7" s="95">
        <v>91.92</v>
      </c>
      <c r="E7" s="95">
        <v>123.67</v>
      </c>
      <c r="F7" s="95">
        <f t="shared" si="2"/>
        <v>-10.499999999999986</v>
      </c>
      <c r="G7" s="95">
        <f t="shared" ref="G7:G60" si="4">IF(C7=0,"",(E7-C7)/C7*100)</f>
        <v>-7.8258925244093209</v>
      </c>
      <c r="H7" s="95">
        <f>(C7/t1a!H7)*100</f>
        <v>2.3891690528085241</v>
      </c>
      <c r="I7" s="95">
        <f>(D7/t1a!I7)*100</f>
        <v>1.6673196639240784</v>
      </c>
      <c r="J7" s="95">
        <f>(E7/t1a!J7)*100</f>
        <v>2.1869799799463467</v>
      </c>
      <c r="K7" s="95">
        <f t="shared" si="3"/>
        <v>-0.20218907286217735</v>
      </c>
    </row>
    <row r="8" spans="1:11" s="99" customFormat="1" ht="15.6" customHeight="1" x14ac:dyDescent="0.2">
      <c r="A8" s="92">
        <v>3</v>
      </c>
      <c r="B8" s="93" t="s">
        <v>14</v>
      </c>
      <c r="C8" s="95">
        <v>111.6</v>
      </c>
      <c r="D8" s="95">
        <v>109.97</v>
      </c>
      <c r="E8" s="95">
        <v>93.81</v>
      </c>
      <c r="F8" s="95">
        <f t="shared" si="2"/>
        <v>-17.789999999999992</v>
      </c>
      <c r="G8" s="95">
        <f t="shared" si="4"/>
        <v>-15.940860215053757</v>
      </c>
      <c r="H8" s="95">
        <f>(C8/t1a!H8)*100</f>
        <v>7.6482883870746656</v>
      </c>
      <c r="I8" s="95">
        <f>(D8/t1a!I8)*100</f>
        <v>9.9802156314662209</v>
      </c>
      <c r="J8" s="95">
        <f>(E8/t1a!J8)*100</f>
        <v>5.7698339965679919</v>
      </c>
      <c r="K8" s="95">
        <f t="shared" si="3"/>
        <v>-1.8784543905066737</v>
      </c>
    </row>
    <row r="9" spans="1:11" s="99" customFormat="1" ht="15.6" customHeight="1" x14ac:dyDescent="0.2">
      <c r="A9" s="92">
        <v>4</v>
      </c>
      <c r="B9" s="93" t="s">
        <v>15</v>
      </c>
      <c r="C9" s="95">
        <v>148.31</v>
      </c>
      <c r="D9" s="95">
        <v>122.84</v>
      </c>
      <c r="E9" s="95">
        <v>204.85</v>
      </c>
      <c r="F9" s="95">
        <f t="shared" si="2"/>
        <v>56.539999999999992</v>
      </c>
      <c r="G9" s="95">
        <f t="shared" si="4"/>
        <v>38.122850785516817</v>
      </c>
      <c r="H9" s="95">
        <f>(C9/t1a!H9)*100</f>
        <v>2.8294255680409028</v>
      </c>
      <c r="I9" s="95">
        <f>(D9/t1a!I9)*100</f>
        <v>2.4243716054060882</v>
      </c>
      <c r="J9" s="95">
        <f>(E9/t1a!J9)*100</f>
        <v>4.6761719534688355</v>
      </c>
      <c r="K9" s="95">
        <f t="shared" si="3"/>
        <v>1.8467463854279327</v>
      </c>
    </row>
    <row r="10" spans="1:11" s="99" customFormat="1" ht="15.6" customHeight="1" x14ac:dyDescent="0.2">
      <c r="A10" s="92">
        <v>5</v>
      </c>
      <c r="B10" s="93" t="s">
        <v>16</v>
      </c>
      <c r="C10" s="95">
        <v>268.29000000000002</v>
      </c>
      <c r="D10" s="95">
        <v>247.13</v>
      </c>
      <c r="E10" s="95">
        <v>410.02</v>
      </c>
      <c r="F10" s="95">
        <f t="shared" si="2"/>
        <v>141.72999999999996</v>
      </c>
      <c r="G10" s="95">
        <f t="shared" si="4"/>
        <v>52.827164635282699</v>
      </c>
      <c r="H10" s="95">
        <f>(C10/t1a!H10)*100</f>
        <v>5.5993722124710166</v>
      </c>
      <c r="I10" s="95">
        <f>(D10/t1a!I10)*100</f>
        <v>5.8425654046744313</v>
      </c>
      <c r="J10" s="95">
        <f>(E10/t1a!J10)*100</f>
        <v>8.8473729978400506</v>
      </c>
      <c r="K10" s="95">
        <f t="shared" si="3"/>
        <v>3.248000785369034</v>
      </c>
    </row>
    <row r="11" spans="1:11" s="99" customFormat="1" ht="15.6" customHeight="1" x14ac:dyDescent="0.2">
      <c r="A11" s="92">
        <v>6</v>
      </c>
      <c r="B11" s="93" t="s">
        <v>17</v>
      </c>
      <c r="C11" s="95">
        <v>221.48</v>
      </c>
      <c r="D11" s="95">
        <v>173.2</v>
      </c>
      <c r="E11" s="95">
        <v>81.52</v>
      </c>
      <c r="F11" s="95">
        <f t="shared" si="2"/>
        <v>-139.95999999999998</v>
      </c>
      <c r="G11" s="95">
        <f t="shared" si="4"/>
        <v>-63.193064836554079</v>
      </c>
      <c r="H11" s="95">
        <f>(C11/t1a!H11)*100</f>
        <v>5.4162315764246705</v>
      </c>
      <c r="I11" s="95">
        <f>(D11/t1a!I11)*100</f>
        <v>6.6422758615399955</v>
      </c>
      <c r="J11" s="95">
        <f>(E11/t1a!J11)*100</f>
        <v>2.5119635654352335</v>
      </c>
      <c r="K11" s="95">
        <f t="shared" si="3"/>
        <v>-2.904268010989437</v>
      </c>
    </row>
    <row r="12" spans="1:11" s="99" customFormat="1" ht="15.6" customHeight="1" x14ac:dyDescent="0.2">
      <c r="A12" s="92">
        <v>7</v>
      </c>
      <c r="B12" s="93" t="s">
        <v>18</v>
      </c>
      <c r="C12" s="95">
        <v>43.66</v>
      </c>
      <c r="D12" s="95">
        <v>33.14</v>
      </c>
      <c r="E12" s="95">
        <v>45.41</v>
      </c>
      <c r="F12" s="95">
        <f t="shared" si="2"/>
        <v>1.75</v>
      </c>
      <c r="G12" s="95">
        <f t="shared" si="4"/>
        <v>4.0082455336692631</v>
      </c>
      <c r="H12" s="95">
        <f>(C12/t1a!H12)*100</f>
        <v>6.2946943483275657</v>
      </c>
      <c r="I12" s="95">
        <f>(D12/t1a!I12)*100</f>
        <v>4.759442768921442</v>
      </c>
      <c r="J12" s="95">
        <f>(E12/t1a!J12)*100</f>
        <v>5.4228018008335415</v>
      </c>
      <c r="K12" s="95">
        <f t="shared" si="3"/>
        <v>-0.87189254749402423</v>
      </c>
    </row>
    <row r="13" spans="1:11" s="99" customFormat="1" ht="15.6" customHeight="1" x14ac:dyDescent="0.2">
      <c r="A13" s="92">
        <v>8</v>
      </c>
      <c r="B13" s="93" t="s">
        <v>19</v>
      </c>
      <c r="C13" s="95">
        <v>3.79</v>
      </c>
      <c r="D13" s="95">
        <v>3.89</v>
      </c>
      <c r="E13" s="95">
        <v>5.23</v>
      </c>
      <c r="F13" s="95">
        <f t="shared" si="2"/>
        <v>1.4400000000000004</v>
      </c>
      <c r="G13" s="95">
        <f t="shared" si="4"/>
        <v>37.994722955145129</v>
      </c>
      <c r="H13" s="95">
        <f>(C13/t1a!H13)*100</f>
        <v>1.2559650053022269</v>
      </c>
      <c r="I13" s="95">
        <f>(D13/t1a!I13)*100</f>
        <v>1.4721465334544352</v>
      </c>
      <c r="J13" s="95">
        <f>(E13/t1a!J13)*100</f>
        <v>1.6678891475587592</v>
      </c>
      <c r="K13" s="95">
        <f t="shared" si="3"/>
        <v>0.41192414225653229</v>
      </c>
    </row>
    <row r="14" spans="1:11" s="99" customFormat="1" ht="15.6" customHeight="1" x14ac:dyDescent="0.2">
      <c r="A14" s="92">
        <v>9</v>
      </c>
      <c r="B14" s="93" t="s">
        <v>20</v>
      </c>
      <c r="C14" s="95">
        <v>894.05</v>
      </c>
      <c r="D14" s="95">
        <v>486.1</v>
      </c>
      <c r="E14" s="95">
        <v>488.12</v>
      </c>
      <c r="F14" s="95">
        <f t="shared" si="2"/>
        <v>-405.92999999999995</v>
      </c>
      <c r="G14" s="95">
        <f t="shared" si="4"/>
        <v>-45.403500922767179</v>
      </c>
      <c r="H14" s="95">
        <f>(C14/t1a!H14)*100</f>
        <v>7.7905589631293637</v>
      </c>
      <c r="I14" s="95">
        <f>(D14/t1a!I14)*100</f>
        <v>5.634661572558584</v>
      </c>
      <c r="J14" s="95">
        <f>(E14/t1a!J14)*100</f>
        <v>3.9254666377154255</v>
      </c>
      <c r="K14" s="95">
        <f t="shared" si="3"/>
        <v>-3.8650923254139382</v>
      </c>
    </row>
    <row r="15" spans="1:11" s="99" customFormat="1" ht="15.6" customHeight="1" x14ac:dyDescent="0.2">
      <c r="A15" s="92">
        <v>10</v>
      </c>
      <c r="B15" s="93" t="s">
        <v>21</v>
      </c>
      <c r="C15" s="95">
        <v>595.6</v>
      </c>
      <c r="D15" s="95">
        <v>560.75</v>
      </c>
      <c r="E15" s="95">
        <v>647.45000000000005</v>
      </c>
      <c r="F15" s="95">
        <f t="shared" si="2"/>
        <v>51.850000000000023</v>
      </c>
      <c r="G15" s="95">
        <f t="shared" si="4"/>
        <v>8.7055070517125621</v>
      </c>
      <c r="H15" s="95">
        <f>(C15/t1a!H15)*100</f>
        <v>1.5283975024198773</v>
      </c>
      <c r="I15" s="95">
        <f>(D15/t1a!I15)*100</f>
        <v>1.7516316022766993</v>
      </c>
      <c r="J15" s="95">
        <f>(E15/t1a!J15)*100</f>
        <v>1.6239564490221396</v>
      </c>
      <c r="K15" s="95">
        <f t="shared" si="3"/>
        <v>9.5558946602262385E-2</v>
      </c>
    </row>
    <row r="16" spans="1:11" s="99" customFormat="1" ht="15.6" customHeight="1" x14ac:dyDescent="0.2">
      <c r="A16" s="92">
        <v>11</v>
      </c>
      <c r="B16" s="93" t="s">
        <v>22</v>
      </c>
      <c r="C16" s="95">
        <v>3.5</v>
      </c>
      <c r="D16" s="95">
        <v>3.75</v>
      </c>
      <c r="E16" s="95">
        <v>3.34</v>
      </c>
      <c r="F16" s="95">
        <f t="shared" si="2"/>
        <v>-0.16000000000000014</v>
      </c>
      <c r="G16" s="95">
        <f t="shared" si="4"/>
        <v>-4.5714285714285756</v>
      </c>
      <c r="H16" s="95">
        <f>(C16/t1a!H16)*100</f>
        <v>9.9415719613585279E-2</v>
      </c>
      <c r="I16" s="95">
        <f>(D16/t1a!I16)*100</f>
        <v>0.14269243501786508</v>
      </c>
      <c r="J16" s="95">
        <f>(E16/t1a!J16)*100</f>
        <v>9.0469792840426444E-2</v>
      </c>
      <c r="K16" s="95">
        <f t="shared" si="3"/>
        <v>-8.9459267731588354E-3</v>
      </c>
    </row>
    <row r="17" spans="1:11" s="99" customFormat="1" ht="15.6" customHeight="1" x14ac:dyDescent="0.2">
      <c r="A17" s="92">
        <v>12</v>
      </c>
      <c r="B17" s="93" t="s">
        <v>23</v>
      </c>
      <c r="C17" s="95">
        <v>255.42</v>
      </c>
      <c r="D17" s="95">
        <v>184.14</v>
      </c>
      <c r="E17" s="95">
        <v>348.5</v>
      </c>
      <c r="F17" s="95">
        <f t="shared" si="2"/>
        <v>93.080000000000013</v>
      </c>
      <c r="G17" s="95">
        <f t="shared" si="4"/>
        <v>36.44193876752017</v>
      </c>
      <c r="H17" s="95">
        <f>(C17/t1a!H17)*100</f>
        <v>5.6035154150423079</v>
      </c>
      <c r="I17" s="95">
        <f>(D17/t1a!I17)*100</f>
        <v>4.2361807657976831</v>
      </c>
      <c r="J17" s="95">
        <f>(E17/t1a!J17)*100</f>
        <v>7.1801337956638998</v>
      </c>
      <c r="K17" s="95">
        <f t="shared" si="3"/>
        <v>1.5766183806215919</v>
      </c>
    </row>
    <row r="18" spans="1:11" s="18" customFormat="1" ht="15.6" customHeight="1" x14ac:dyDescent="0.25">
      <c r="A18" s="160" t="s">
        <v>24</v>
      </c>
      <c r="B18" s="161"/>
      <c r="C18" s="97">
        <f>SUM(C6:C17)</f>
        <v>3292.35</v>
      </c>
      <c r="D18" s="97">
        <f>SUM(D6:D17)</f>
        <v>2604.88</v>
      </c>
      <c r="E18" s="97">
        <f>SUM(E6:E17)</f>
        <v>3276.2799999999997</v>
      </c>
      <c r="F18" s="97">
        <f t="shared" si="2"/>
        <v>-16.070000000000164</v>
      </c>
      <c r="G18" s="97">
        <f t="shared" si="4"/>
        <v>-0.48810120430695902</v>
      </c>
      <c r="H18" s="97">
        <f>(C18/t1a!H18)*100</f>
        <v>3.6096339351966358</v>
      </c>
      <c r="I18" s="97">
        <f>(D18/t1a!I18)*100</f>
        <v>3.4178896517935033</v>
      </c>
      <c r="J18" s="97">
        <f>(E18/t1a!J18)*100</f>
        <v>3.602283010134129</v>
      </c>
      <c r="K18" s="97">
        <f t="shared" si="3"/>
        <v>-7.3509250625067857E-3</v>
      </c>
    </row>
    <row r="19" spans="1:11" s="99" customFormat="1" ht="15.6" customHeight="1" x14ac:dyDescent="0.2">
      <c r="A19" s="92">
        <v>13</v>
      </c>
      <c r="B19" s="93" t="s">
        <v>25</v>
      </c>
      <c r="C19" s="95">
        <v>278.48</v>
      </c>
      <c r="D19" s="95">
        <v>248.24</v>
      </c>
      <c r="E19" s="95">
        <v>208.65</v>
      </c>
      <c r="F19" s="95">
        <f t="shared" si="2"/>
        <v>-69.830000000000013</v>
      </c>
      <c r="G19" s="95">
        <f t="shared" si="4"/>
        <v>-25.075409365124969</v>
      </c>
      <c r="H19" s="95">
        <f>(C19/t1a!H19)*100</f>
        <v>5.1612042315647448</v>
      </c>
      <c r="I19" s="95">
        <f>(D19/t1a!I19)*100</f>
        <v>5.2105722729715209</v>
      </c>
      <c r="J19" s="95">
        <f>(E19/t1a!J19)*100</f>
        <v>3.9590227390023984</v>
      </c>
      <c r="K19" s="95">
        <f t="shared" si="3"/>
        <v>-1.2021814925623464</v>
      </c>
    </row>
    <row r="20" spans="1:11" s="99" customFormat="1" ht="15.6" customHeight="1" x14ac:dyDescent="0.2">
      <c r="A20" s="92">
        <v>14</v>
      </c>
      <c r="B20" s="93" t="s">
        <v>26</v>
      </c>
      <c r="C20" s="95">
        <v>137.57</v>
      </c>
      <c r="D20" s="95">
        <v>75.42</v>
      </c>
      <c r="E20" s="95">
        <v>18.489999999999998</v>
      </c>
      <c r="F20" s="95">
        <f t="shared" si="2"/>
        <v>-119.08</v>
      </c>
      <c r="G20" s="95">
        <f t="shared" si="4"/>
        <v>-86.5595696736207</v>
      </c>
      <c r="H20" s="95">
        <f>(C20/t1a!H20)*100</f>
        <v>8.9898580651906848</v>
      </c>
      <c r="I20" s="95">
        <f>(D20/t1a!I20)*100</f>
        <v>5.8320445406742962</v>
      </c>
      <c r="J20" s="95">
        <f>(E20/t1a!J20)*100</f>
        <v>1.1839207048458149</v>
      </c>
      <c r="K20" s="95">
        <f t="shared" si="3"/>
        <v>-7.8059373603448696</v>
      </c>
    </row>
    <row r="21" spans="1:11" s="99" customFormat="1" ht="15.6" customHeight="1" x14ac:dyDescent="0.2">
      <c r="A21" s="92">
        <v>15</v>
      </c>
      <c r="B21" s="93" t="s">
        <v>27</v>
      </c>
      <c r="C21" s="95">
        <v>0</v>
      </c>
      <c r="D21" s="95">
        <v>0</v>
      </c>
      <c r="E21" s="95">
        <v>1.52</v>
      </c>
      <c r="F21" s="95">
        <f t="shared" si="2"/>
        <v>1.52</v>
      </c>
      <c r="G21" s="95">
        <v>0</v>
      </c>
      <c r="H21" s="95">
        <f>(C21/t1a!H21)*100</f>
        <v>0</v>
      </c>
      <c r="I21" s="95">
        <f>(D21/t1a!I21)*100</f>
        <v>0</v>
      </c>
      <c r="J21" s="95">
        <f>(E21/t1a!J21)*100</f>
        <v>1.4539889037688922</v>
      </c>
      <c r="K21" s="95">
        <f t="shared" si="3"/>
        <v>1.4539889037688922</v>
      </c>
    </row>
    <row r="22" spans="1:11" s="99" customFormat="1" ht="15.6" customHeight="1" x14ac:dyDescent="0.2">
      <c r="A22" s="92">
        <v>16</v>
      </c>
      <c r="B22" s="93" t="s">
        <v>28</v>
      </c>
      <c r="C22" s="95">
        <v>66.06</v>
      </c>
      <c r="D22" s="95">
        <v>71.510000000000005</v>
      </c>
      <c r="E22" s="95">
        <v>65.16</v>
      </c>
      <c r="F22" s="95">
        <f t="shared" si="2"/>
        <v>-0.90000000000000568</v>
      </c>
      <c r="G22" s="95">
        <f t="shared" si="4"/>
        <v>-1.3623978201634963</v>
      </c>
      <c r="H22" s="95">
        <f>(C22/t1a!H22)*100</f>
        <v>18.79694969269292</v>
      </c>
      <c r="I22" s="95">
        <f>(D22/t1a!I22)*100</f>
        <v>19.445804100723336</v>
      </c>
      <c r="J22" s="95">
        <f>(E22/t1a!J22)*100</f>
        <v>19.093945964953406</v>
      </c>
      <c r="K22" s="95">
        <f t="shared" si="3"/>
        <v>0.29699627226048619</v>
      </c>
    </row>
    <row r="23" spans="1:11" s="99" customFormat="1" ht="15.6" customHeight="1" x14ac:dyDescent="0.2">
      <c r="A23" s="92">
        <v>17</v>
      </c>
      <c r="B23" s="93" t="s">
        <v>29</v>
      </c>
      <c r="C23" s="95">
        <v>10.44</v>
      </c>
      <c r="D23" s="95">
        <v>10.64</v>
      </c>
      <c r="E23" s="95">
        <v>15.44</v>
      </c>
      <c r="F23" s="95">
        <f t="shared" si="2"/>
        <v>5</v>
      </c>
      <c r="G23" s="95">
        <f t="shared" si="4"/>
        <v>47.892720306513411</v>
      </c>
      <c r="H23" s="95">
        <f>(C23/t1a!H23)*100</f>
        <v>4.46249198546698</v>
      </c>
      <c r="I23" s="95">
        <f>(D23/t1a!I23)*100</f>
        <v>5.3612818704020961</v>
      </c>
      <c r="J23" s="95">
        <f>(E23/t1a!J23)*100</f>
        <v>5.1991783681853381</v>
      </c>
      <c r="K23" s="95">
        <f t="shared" si="3"/>
        <v>0.73668638271835807</v>
      </c>
    </row>
    <row r="24" spans="1:11" s="99" customFormat="1" ht="15.6" customHeight="1" x14ac:dyDescent="0.2">
      <c r="A24" s="92">
        <v>18</v>
      </c>
      <c r="B24" s="93" t="s">
        <v>30</v>
      </c>
      <c r="C24" s="95">
        <v>126.71</v>
      </c>
      <c r="D24" s="95">
        <v>96.29</v>
      </c>
      <c r="E24" s="95">
        <v>175.93</v>
      </c>
      <c r="F24" s="95">
        <f t="shared" si="2"/>
        <v>49.220000000000013</v>
      </c>
      <c r="G24" s="95">
        <f t="shared" si="4"/>
        <v>38.844605792755118</v>
      </c>
      <c r="H24" s="95">
        <f>(C24/t1a!H24)*100</f>
        <v>1.0630818382565155</v>
      </c>
      <c r="I24" s="95">
        <f>(D24/t1a!I24)*100</f>
        <v>0.97360281575357921</v>
      </c>
      <c r="J24" s="95">
        <f>(E24/t1a!J24)*100</f>
        <v>1.3739497012422792</v>
      </c>
      <c r="K24" s="95">
        <f t="shared" si="3"/>
        <v>0.31086786298576374</v>
      </c>
    </row>
    <row r="25" spans="1:11" s="99" customFormat="1" ht="15.6" customHeight="1" x14ac:dyDescent="0.2">
      <c r="A25" s="92">
        <v>19</v>
      </c>
      <c r="B25" s="93" t="s">
        <v>31</v>
      </c>
      <c r="C25" s="95">
        <v>0</v>
      </c>
      <c r="D25" s="95">
        <v>0</v>
      </c>
      <c r="E25" s="95">
        <v>63.11</v>
      </c>
      <c r="F25" s="95">
        <f t="shared" si="2"/>
        <v>63.11</v>
      </c>
      <c r="G25" s="95">
        <v>0</v>
      </c>
      <c r="H25" s="95">
        <f>(C25/t1a!H25)*100</f>
        <v>0</v>
      </c>
      <c r="I25" s="95">
        <f>(D25/t1a!I25)*100</f>
        <v>0</v>
      </c>
      <c r="J25" s="95">
        <f>(E25/t1a!J25)*100</f>
        <v>0.76803158288011231</v>
      </c>
      <c r="K25" s="95">
        <f t="shared" si="3"/>
        <v>0.76803158288011231</v>
      </c>
    </row>
    <row r="26" spans="1:11" s="99" customFormat="1" ht="15.6" customHeight="1" x14ac:dyDescent="0.2">
      <c r="A26" s="92">
        <v>20</v>
      </c>
      <c r="B26" s="93" t="s">
        <v>32</v>
      </c>
      <c r="C26" s="95">
        <v>123.54</v>
      </c>
      <c r="D26" s="95">
        <v>134.94999999999999</v>
      </c>
      <c r="E26" s="95">
        <v>121.53</v>
      </c>
      <c r="F26" s="95">
        <f t="shared" si="2"/>
        <v>-2.0100000000000051</v>
      </c>
      <c r="G26" s="95">
        <f t="shared" si="4"/>
        <v>-1.6270033997086004</v>
      </c>
      <c r="H26" s="95">
        <f>(C26/t1a!H26)*100</f>
        <v>5.5051513315033338</v>
      </c>
      <c r="I26" s="95">
        <f>(D26/t1a!I26)*100</f>
        <v>6.4092517394504984</v>
      </c>
      <c r="J26" s="95">
        <f>(E26/t1a!J26)*100</f>
        <v>4.7402663255037485</v>
      </c>
      <c r="K26" s="95">
        <f t="shared" si="3"/>
        <v>-0.76488500599958531</v>
      </c>
    </row>
    <row r="27" spans="1:11" s="99" customFormat="1" ht="15.6" customHeight="1" x14ac:dyDescent="0.2">
      <c r="A27" s="92">
        <v>21</v>
      </c>
      <c r="B27" s="93" t="s">
        <v>33</v>
      </c>
      <c r="C27" s="95">
        <v>44</v>
      </c>
      <c r="D27" s="95">
        <v>0</v>
      </c>
      <c r="E27" s="95">
        <v>39.97</v>
      </c>
      <c r="F27" s="95">
        <f t="shared" si="2"/>
        <v>-4.0300000000000011</v>
      </c>
      <c r="G27" s="95">
        <f t="shared" si="4"/>
        <v>-9.1590909090909118</v>
      </c>
      <c r="H27" s="95">
        <f>(C27/t1a!H27)*100</f>
        <v>4.0968342644320295</v>
      </c>
      <c r="I27" s="95">
        <f>(D27/t1a!I27)*100</f>
        <v>0</v>
      </c>
      <c r="J27" s="95">
        <f>(E27/t1a!J27)*100</f>
        <v>2.987629405389244</v>
      </c>
      <c r="K27" s="95">
        <f t="shared" si="3"/>
        <v>-1.1092048590427854</v>
      </c>
    </row>
    <row r="28" spans="1:11" s="99" customFormat="1" ht="15.6" customHeight="1" x14ac:dyDescent="0.2">
      <c r="A28" s="92">
        <v>22</v>
      </c>
      <c r="B28" s="93" t="s">
        <v>34</v>
      </c>
      <c r="C28" s="95">
        <v>338.47</v>
      </c>
      <c r="D28" s="95">
        <v>463.73</v>
      </c>
      <c r="E28" s="95">
        <v>552.49</v>
      </c>
      <c r="F28" s="95">
        <f t="shared" si="2"/>
        <v>214.01999999999998</v>
      </c>
      <c r="G28" s="95">
        <f t="shared" si="4"/>
        <v>63.231601028156106</v>
      </c>
      <c r="H28" s="95">
        <f>(C28/t1a!H28)*100</f>
        <v>12.367272966435499</v>
      </c>
      <c r="I28" s="95">
        <f>(D28/t1a!I28)*100</f>
        <v>17.515504959320729</v>
      </c>
      <c r="J28" s="95">
        <f>(E28/t1a!J28)*100</f>
        <v>13.472342791373643</v>
      </c>
      <c r="K28" s="95">
        <f t="shared" si="3"/>
        <v>1.1050698249381448</v>
      </c>
    </row>
    <row r="29" spans="1:11" s="99" customFormat="1" ht="15.6" customHeight="1" x14ac:dyDescent="0.2">
      <c r="A29" s="92">
        <v>23</v>
      </c>
      <c r="B29" s="93" t="s">
        <v>35</v>
      </c>
      <c r="C29" s="95">
        <v>0</v>
      </c>
      <c r="D29" s="95">
        <v>0</v>
      </c>
      <c r="E29" s="95">
        <v>0.05</v>
      </c>
      <c r="F29" s="95">
        <f t="shared" si="2"/>
        <v>0.05</v>
      </c>
      <c r="G29" s="95">
        <v>0</v>
      </c>
      <c r="H29" s="95">
        <f>(C29/t1a!H29)*100</f>
        <v>0</v>
      </c>
      <c r="I29" s="95">
        <f>(D29/t1a!I29)*100</f>
        <v>0</v>
      </c>
      <c r="J29" s="95">
        <f>(E29/t1a!J29)*100</f>
        <v>0.13487995683841383</v>
      </c>
      <c r="K29" s="95">
        <f t="shared" si="3"/>
        <v>0.13487995683841383</v>
      </c>
    </row>
    <row r="30" spans="1:11" s="99" customFormat="1" ht="15.6" customHeight="1" x14ac:dyDescent="0.2">
      <c r="A30" s="92">
        <v>24</v>
      </c>
      <c r="B30" s="93" t="s">
        <v>36</v>
      </c>
      <c r="C30" s="95">
        <v>0.3</v>
      </c>
      <c r="D30" s="95">
        <v>0.48</v>
      </c>
      <c r="E30" s="95">
        <v>25.17</v>
      </c>
      <c r="F30" s="95">
        <f t="shared" si="2"/>
        <v>24.87</v>
      </c>
      <c r="G30" s="95">
        <f t="shared" si="4"/>
        <v>8290</v>
      </c>
      <c r="H30" s="95">
        <f>(C30/t1a!H30)*100</f>
        <v>6.3960429814088351E-2</v>
      </c>
      <c r="I30" s="95">
        <f>(D30/t1a!I30)*100</f>
        <v>0.10509031198686371</v>
      </c>
      <c r="J30" s="95">
        <f>(E30/t1a!J30)*100</f>
        <v>4.7468175388967468</v>
      </c>
      <c r="K30" s="95">
        <f t="shared" si="3"/>
        <v>4.6828571090826587</v>
      </c>
    </row>
    <row r="31" spans="1:11" s="99" customFormat="1" ht="15.6" customHeight="1" x14ac:dyDescent="0.2">
      <c r="A31" s="92">
        <v>25</v>
      </c>
      <c r="B31" s="93" t="s">
        <v>37</v>
      </c>
      <c r="C31" s="95">
        <v>0</v>
      </c>
      <c r="D31" s="95">
        <v>0</v>
      </c>
      <c r="E31" s="95">
        <v>0</v>
      </c>
      <c r="F31" s="95">
        <f t="shared" si="2"/>
        <v>0</v>
      </c>
      <c r="G31" s="95">
        <v>0</v>
      </c>
      <c r="H31" s="95">
        <f>(C31/t1a!H31)*100</f>
        <v>0</v>
      </c>
      <c r="I31" s="95">
        <f>(D31/t1a!I31)*100</f>
        <v>0</v>
      </c>
      <c r="J31" s="95">
        <f>(E31/t1a!J31)*100</f>
        <v>0</v>
      </c>
      <c r="K31" s="95">
        <f t="shared" si="3"/>
        <v>0</v>
      </c>
    </row>
    <row r="32" spans="1:11" s="99" customFormat="1" ht="15.6" customHeight="1" x14ac:dyDescent="0.2">
      <c r="A32" s="92">
        <v>26</v>
      </c>
      <c r="B32" s="93" t="s">
        <v>38</v>
      </c>
      <c r="C32" s="95">
        <v>384.84</v>
      </c>
      <c r="D32" s="95">
        <v>386.65</v>
      </c>
      <c r="E32" s="95">
        <v>334.55</v>
      </c>
      <c r="F32" s="95">
        <f t="shared" si="2"/>
        <v>-50.289999999999964</v>
      </c>
      <c r="G32" s="95">
        <f t="shared" si="4"/>
        <v>-13.067768423240819</v>
      </c>
      <c r="H32" s="95">
        <f>(C32/t1a!H32)*100</f>
        <v>13.263255846013337</v>
      </c>
      <c r="I32" s="95">
        <f>(D32/t1a!I32)*100</f>
        <v>15.282185868375182</v>
      </c>
      <c r="J32" s="95">
        <f>(E32/t1a!J32)*100</f>
        <v>10.465447287992969</v>
      </c>
      <c r="K32" s="95">
        <f t="shared" si="3"/>
        <v>-2.7978085580203675</v>
      </c>
    </row>
    <row r="33" spans="1:11" s="99" customFormat="1" ht="15.6" customHeight="1" x14ac:dyDescent="0.2">
      <c r="A33" s="92">
        <v>27</v>
      </c>
      <c r="B33" s="93" t="s">
        <v>39</v>
      </c>
      <c r="C33" s="95">
        <v>0.85</v>
      </c>
      <c r="D33" s="95">
        <v>0</v>
      </c>
      <c r="E33" s="95">
        <v>0</v>
      </c>
      <c r="F33" s="95">
        <f t="shared" si="2"/>
        <v>-0.85</v>
      </c>
      <c r="G33" s="95">
        <f t="shared" si="4"/>
        <v>-100</v>
      </c>
      <c r="H33" s="95">
        <f>(C33/t1a!H33)*100</f>
        <v>8.1029551954242134</v>
      </c>
      <c r="I33" s="95">
        <f>(D33/t1a!I33)*100</f>
        <v>0</v>
      </c>
      <c r="J33" s="95">
        <f>(E33/t1a!J33)*100</f>
        <v>0</v>
      </c>
      <c r="K33" s="95">
        <f t="shared" si="3"/>
        <v>-8.1029551954242134</v>
      </c>
    </row>
    <row r="34" spans="1:11" s="99" customFormat="1" ht="15.6" customHeight="1" x14ac:dyDescent="0.2">
      <c r="A34" s="92">
        <v>28</v>
      </c>
      <c r="B34" s="93" t="s">
        <v>40</v>
      </c>
      <c r="C34" s="95">
        <v>38.29</v>
      </c>
      <c r="D34" s="95">
        <v>35.21</v>
      </c>
      <c r="E34" s="95">
        <v>44.04</v>
      </c>
      <c r="F34" s="95">
        <f t="shared" si="2"/>
        <v>5.75</v>
      </c>
      <c r="G34" s="95">
        <f t="shared" si="4"/>
        <v>15.016975711674066</v>
      </c>
      <c r="H34" s="95">
        <f>(C34/t1a!H34)*100</f>
        <v>25.594919786096259</v>
      </c>
      <c r="I34" s="95">
        <f>(D34/t1a!I34)*100</f>
        <v>21.547028945596967</v>
      </c>
      <c r="J34" s="95">
        <f>(E34/t1a!J34)*100</f>
        <v>26.820950060901339</v>
      </c>
      <c r="K34" s="95">
        <f t="shared" si="3"/>
        <v>1.2260302748050798</v>
      </c>
    </row>
    <row r="35" spans="1:11" s="99" customFormat="1" ht="15.6" customHeight="1" x14ac:dyDescent="0.2">
      <c r="A35" s="92">
        <v>29</v>
      </c>
      <c r="B35" s="93" t="s">
        <v>41</v>
      </c>
      <c r="C35" s="95">
        <v>0</v>
      </c>
      <c r="D35" s="95">
        <v>0</v>
      </c>
      <c r="E35" s="95">
        <v>3.06</v>
      </c>
      <c r="F35" s="95">
        <f t="shared" si="2"/>
        <v>3.06</v>
      </c>
      <c r="G35" s="95">
        <v>0</v>
      </c>
      <c r="H35" s="95">
        <f>(C35/t1a!H35)*100</f>
        <v>0</v>
      </c>
      <c r="I35" s="95">
        <f>(D35/t1a!I35)*100</f>
        <v>0</v>
      </c>
      <c r="J35" s="95">
        <f>(E35/t1a!J35)*100</f>
        <v>6.506485222198596</v>
      </c>
      <c r="K35" s="95">
        <f t="shared" si="3"/>
        <v>6.506485222198596</v>
      </c>
    </row>
    <row r="36" spans="1:11" s="99" customFormat="1" ht="15.6" customHeight="1" x14ac:dyDescent="0.2">
      <c r="A36" s="92">
        <v>30</v>
      </c>
      <c r="B36" s="93" t="s">
        <v>42</v>
      </c>
      <c r="C36" s="95">
        <v>0</v>
      </c>
      <c r="D36" s="95">
        <v>0</v>
      </c>
      <c r="E36" s="95">
        <v>0</v>
      </c>
      <c r="F36" s="95">
        <f t="shared" si="2"/>
        <v>0</v>
      </c>
      <c r="G36" s="95">
        <v>0</v>
      </c>
      <c r="H36" s="95">
        <f>(C36/t1a!H36)*100</f>
        <v>0</v>
      </c>
      <c r="I36" s="95">
        <f>(D36/t1a!I36)*100</f>
        <v>0</v>
      </c>
      <c r="J36" s="95">
        <f>(E36/t1a!J36)*100</f>
        <v>0</v>
      </c>
      <c r="K36" s="95">
        <f t="shared" si="3"/>
        <v>0</v>
      </c>
    </row>
    <row r="37" spans="1:11" s="99" customFormat="1" ht="15.6" customHeight="1" x14ac:dyDescent="0.2">
      <c r="A37" s="92">
        <v>31</v>
      </c>
      <c r="B37" s="93" t="s">
        <v>43</v>
      </c>
      <c r="C37" s="95">
        <v>0</v>
      </c>
      <c r="D37" s="95">
        <v>0</v>
      </c>
      <c r="E37" s="95">
        <v>22.92</v>
      </c>
      <c r="F37" s="95">
        <f t="shared" si="2"/>
        <v>22.92</v>
      </c>
      <c r="G37" s="95">
        <v>0</v>
      </c>
      <c r="H37" s="95">
        <f>(C37/t1a!H37)*100</f>
        <v>0</v>
      </c>
      <c r="I37" s="95">
        <f>(D37/t1a!I37)*100</f>
        <v>0</v>
      </c>
      <c r="J37" s="95">
        <f>(E37/t1a!J37)*100</f>
        <v>1.6112138232585604</v>
      </c>
      <c r="K37" s="95">
        <f t="shared" si="3"/>
        <v>1.6112138232585604</v>
      </c>
    </row>
    <row r="38" spans="1:11" s="18" customFormat="1" ht="15.6" customHeight="1" x14ac:dyDescent="0.25">
      <c r="A38" s="160" t="s">
        <v>44</v>
      </c>
      <c r="B38" s="161"/>
      <c r="C38" s="97">
        <f>SUM(C19:C37)</f>
        <v>1549.5499999999997</v>
      </c>
      <c r="D38" s="97">
        <f>SUM(D19:D37)</f>
        <v>1523.12</v>
      </c>
      <c r="E38" s="97">
        <f>SUM(E19:E37)</f>
        <v>1692.08</v>
      </c>
      <c r="F38" s="97">
        <f t="shared" si="2"/>
        <v>142.5300000000002</v>
      </c>
      <c r="G38" s="97">
        <f t="shared" si="4"/>
        <v>9.198154302862136</v>
      </c>
      <c r="H38" s="97">
        <f>(C38/t1a!H38)*100</f>
        <v>4.1231942482032276</v>
      </c>
      <c r="I38" s="97">
        <f>(D38/t1a!I38)*100</f>
        <v>4.6296369471241672</v>
      </c>
      <c r="J38" s="97">
        <f>(E38/t1a!J38)*100</f>
        <v>4.0261726922757539</v>
      </c>
      <c r="K38" s="97">
        <f t="shared" si="3"/>
        <v>-9.7021555927473635E-2</v>
      </c>
    </row>
    <row r="39" spans="1:11" s="99" customFormat="1" ht="15.6" customHeight="1" x14ac:dyDescent="0.2">
      <c r="A39" s="92">
        <v>32</v>
      </c>
      <c r="B39" s="93" t="s">
        <v>45</v>
      </c>
      <c r="C39" s="95">
        <v>592.96</v>
      </c>
      <c r="D39" s="95">
        <v>1280.6199999999999</v>
      </c>
      <c r="E39" s="95">
        <v>3893.98</v>
      </c>
      <c r="F39" s="95">
        <f t="shared" si="2"/>
        <v>3301.02</v>
      </c>
      <c r="G39" s="95">
        <f t="shared" si="4"/>
        <v>556.70196977873707</v>
      </c>
      <c r="H39" s="95">
        <f>(C39/t1a!H39)*100</f>
        <v>20.012757728044392</v>
      </c>
      <c r="I39" s="95">
        <f>(D39/t1a!I39)*100</f>
        <v>19.273761093978813</v>
      </c>
      <c r="J39" s="95">
        <f>(E39/t1a!J39)*100</f>
        <v>47.781475318912918</v>
      </c>
      <c r="K39" s="95">
        <f t="shared" si="3"/>
        <v>27.768717590868526</v>
      </c>
    </row>
    <row r="40" spans="1:11" s="18" customFormat="1" ht="15.6" customHeight="1" x14ac:dyDescent="0.25">
      <c r="A40" s="160" t="s">
        <v>46</v>
      </c>
      <c r="B40" s="161"/>
      <c r="C40" s="97">
        <f>SUM(C39:C39)</f>
        <v>592.96</v>
      </c>
      <c r="D40" s="97">
        <f>SUM(D39:D39)</f>
        <v>1280.6199999999999</v>
      </c>
      <c r="E40" s="97">
        <f>SUM(E39:E39)</f>
        <v>3893.98</v>
      </c>
      <c r="F40" s="97">
        <f t="shared" si="2"/>
        <v>3301.02</v>
      </c>
      <c r="G40" s="97">
        <f t="shared" si="4"/>
        <v>556.70196977873707</v>
      </c>
      <c r="H40" s="97">
        <f>(C40/t1a!H40)*100</f>
        <v>20.012757728044392</v>
      </c>
      <c r="I40" s="97">
        <f>(D40/t1a!I40)*100</f>
        <v>19.273761093978813</v>
      </c>
      <c r="J40" s="97">
        <f>(E40/t1a!J40)*100</f>
        <v>47.781475318912918</v>
      </c>
      <c r="K40" s="97">
        <f t="shared" si="3"/>
        <v>27.768717590868526</v>
      </c>
    </row>
    <row r="41" spans="1:11" s="99" customFormat="1" ht="15.6" customHeight="1" x14ac:dyDescent="0.2">
      <c r="A41" s="92">
        <v>33</v>
      </c>
      <c r="B41" s="93" t="s">
        <v>47</v>
      </c>
      <c r="C41" s="95">
        <v>661.68</v>
      </c>
      <c r="D41" s="95">
        <v>744.59</v>
      </c>
      <c r="E41" s="95">
        <v>843.69</v>
      </c>
      <c r="F41" s="95">
        <f t="shared" si="2"/>
        <v>182.0100000000001</v>
      </c>
      <c r="G41" s="95">
        <f t="shared" si="4"/>
        <v>27.50725426187887</v>
      </c>
      <c r="H41" s="95">
        <f>(C41/t1a!H41)*100</f>
        <v>12.697462349744393</v>
      </c>
      <c r="I41" s="95">
        <f>(D41/t1a!I41)*100</f>
        <v>15.952001953857264</v>
      </c>
      <c r="J41" s="95">
        <f>(E41/t1a!J41)*100</f>
        <v>14.752120522249093</v>
      </c>
      <c r="K41" s="95">
        <f t="shared" si="3"/>
        <v>2.0546581725047002</v>
      </c>
    </row>
    <row r="42" spans="1:11" s="18" customFormat="1" ht="15.6" customHeight="1" x14ac:dyDescent="0.25">
      <c r="A42" s="160" t="s">
        <v>48</v>
      </c>
      <c r="B42" s="161"/>
      <c r="C42" s="97">
        <f>SUM(C41:C41)</f>
        <v>661.68</v>
      </c>
      <c r="D42" s="97">
        <f>SUM(D41:D41)</f>
        <v>744.59</v>
      </c>
      <c r="E42" s="97">
        <f>SUM(E41:E41)</f>
        <v>843.69</v>
      </c>
      <c r="F42" s="97">
        <f t="shared" si="2"/>
        <v>182.0100000000001</v>
      </c>
      <c r="G42" s="97">
        <f t="shared" si="4"/>
        <v>27.50725426187887</v>
      </c>
      <c r="H42" s="97">
        <f>(C42/t1a!H42)*100</f>
        <v>12.697462349744393</v>
      </c>
      <c r="I42" s="97">
        <f>(D42/t1a!I42)*100</f>
        <v>15.952001953857264</v>
      </c>
      <c r="J42" s="97">
        <f>(E42/t1a!J42)*100</f>
        <v>14.752120522249093</v>
      </c>
      <c r="K42" s="97">
        <f t="shared" si="3"/>
        <v>2.0546581725047002</v>
      </c>
    </row>
    <row r="43" spans="1:11" s="99" customFormat="1" ht="15.6" customHeight="1" x14ac:dyDescent="0.2">
      <c r="A43" s="92">
        <v>34</v>
      </c>
      <c r="B43" s="93" t="s">
        <v>49</v>
      </c>
      <c r="C43" s="95">
        <v>187.13</v>
      </c>
      <c r="D43" s="95">
        <v>124.75</v>
      </c>
      <c r="E43" s="95">
        <v>192.35</v>
      </c>
      <c r="F43" s="95">
        <f t="shared" si="2"/>
        <v>5.2199999999999989</v>
      </c>
      <c r="G43" s="95">
        <f t="shared" si="4"/>
        <v>2.7895046224549773</v>
      </c>
      <c r="H43" s="95">
        <f>(C43/t1a!H43)*100</f>
        <v>17.640460030165915</v>
      </c>
      <c r="I43" s="95">
        <f>(D43/t1a!I43)*100</f>
        <v>16.88480435282812</v>
      </c>
      <c r="J43" s="95">
        <f>(E43/t1a!J43)*100</f>
        <v>14.36981256116602</v>
      </c>
      <c r="K43" s="95">
        <f t="shared" si="3"/>
        <v>-3.2706474689998952</v>
      </c>
    </row>
    <row r="44" spans="1:11" s="99" customFormat="1" ht="15.6" customHeight="1" x14ac:dyDescent="0.2">
      <c r="A44" s="92">
        <v>35</v>
      </c>
      <c r="B44" s="93" t="s">
        <v>50</v>
      </c>
      <c r="C44" s="95">
        <v>34.979999999999997</v>
      </c>
      <c r="D44" s="95">
        <v>8.5500000000000007</v>
      </c>
      <c r="E44" s="95">
        <v>40.82</v>
      </c>
      <c r="F44" s="95">
        <f t="shared" si="2"/>
        <v>5.8400000000000034</v>
      </c>
      <c r="G44" s="95">
        <f t="shared" si="4"/>
        <v>16.6952544311035</v>
      </c>
      <c r="H44" s="95">
        <f>(C44/t1a!H44)*100</f>
        <v>17.200177017259179</v>
      </c>
      <c r="I44" s="95">
        <f>(D44/t1a!I44)*100</f>
        <v>4.3700485560950675</v>
      </c>
      <c r="J44" s="95">
        <f>(E44/t1a!J44)*100</f>
        <v>18.341121495327105</v>
      </c>
      <c r="K44" s="95">
        <f t="shared" si="3"/>
        <v>1.1409444780679259</v>
      </c>
    </row>
    <row r="45" spans="1:11" s="99" customFormat="1" ht="15.6" customHeight="1" x14ac:dyDescent="0.2">
      <c r="A45" s="92">
        <v>36</v>
      </c>
      <c r="B45" s="93" t="s">
        <v>51</v>
      </c>
      <c r="C45" s="95">
        <v>0</v>
      </c>
      <c r="D45" s="95">
        <v>0</v>
      </c>
      <c r="E45" s="95">
        <v>182.57</v>
      </c>
      <c r="F45" s="95">
        <f t="shared" si="2"/>
        <v>182.57</v>
      </c>
      <c r="G45" s="95">
        <v>0</v>
      </c>
      <c r="H45" s="95">
        <f>(C45/t1a!H45)*100</f>
        <v>0</v>
      </c>
      <c r="I45" s="95">
        <f>(D45/t1a!I45)*100</f>
        <v>0</v>
      </c>
      <c r="J45" s="95">
        <f>(E45/t1a!J45)*100</f>
        <v>40.082989373847369</v>
      </c>
      <c r="K45" s="95">
        <f t="shared" si="3"/>
        <v>40.082989373847369</v>
      </c>
    </row>
    <row r="46" spans="1:11" s="99" customFormat="1" ht="15.6" customHeight="1" x14ac:dyDescent="0.2">
      <c r="A46" s="92">
        <v>37</v>
      </c>
      <c r="B46" s="93" t="s">
        <v>52</v>
      </c>
      <c r="C46" s="95">
        <v>0</v>
      </c>
      <c r="D46" s="95">
        <v>0</v>
      </c>
      <c r="E46" s="95">
        <v>0</v>
      </c>
      <c r="F46" s="95">
        <f t="shared" si="2"/>
        <v>0</v>
      </c>
      <c r="G46" s="95">
        <v>0</v>
      </c>
      <c r="H46" s="95">
        <f>(C46/t1a!H46)*100</f>
        <v>0</v>
      </c>
      <c r="I46" s="95">
        <f>(D46/t1a!I46)*100</f>
        <v>0</v>
      </c>
      <c r="J46" s="95">
        <f>(E46/t1a!J46)*100</f>
        <v>0</v>
      </c>
      <c r="K46" s="95">
        <f t="shared" si="3"/>
        <v>0</v>
      </c>
    </row>
    <row r="47" spans="1:11" s="99" customFormat="1" ht="15.6" customHeight="1" x14ac:dyDescent="0.2">
      <c r="A47" s="92">
        <v>38</v>
      </c>
      <c r="B47" s="93" t="s">
        <v>53</v>
      </c>
      <c r="C47" s="95">
        <v>58.34</v>
      </c>
      <c r="D47" s="95">
        <v>44.66</v>
      </c>
      <c r="E47" s="95">
        <v>71.900000000000006</v>
      </c>
      <c r="F47" s="95">
        <f t="shared" si="2"/>
        <v>13.560000000000002</v>
      </c>
      <c r="G47" s="95">
        <f t="shared" si="4"/>
        <v>23.243057936235861</v>
      </c>
      <c r="H47" s="95">
        <f>(C47/t1a!H47)*100</f>
        <v>18.84732183239646</v>
      </c>
      <c r="I47" s="95">
        <f>(D47/t1a!I47)*100</f>
        <v>16.783794956593635</v>
      </c>
      <c r="J47" s="95">
        <f>(E47/t1a!J47)*100</f>
        <v>20.938291738256794</v>
      </c>
      <c r="K47" s="95">
        <f t="shared" si="3"/>
        <v>2.0909699058603337</v>
      </c>
    </row>
    <row r="48" spans="1:11" s="99" customFormat="1" ht="15.6" customHeight="1" x14ac:dyDescent="0.2">
      <c r="A48" s="92">
        <v>39</v>
      </c>
      <c r="B48" s="93" t="s">
        <v>54</v>
      </c>
      <c r="C48" s="95">
        <v>41.02</v>
      </c>
      <c r="D48" s="95">
        <v>35.659999999999997</v>
      </c>
      <c r="E48" s="95">
        <v>51.73</v>
      </c>
      <c r="F48" s="95">
        <f t="shared" si="2"/>
        <v>10.709999999999994</v>
      </c>
      <c r="G48" s="95">
        <f t="shared" si="4"/>
        <v>26.10921501706483</v>
      </c>
      <c r="H48" s="95">
        <f>(C48/t1a!H48)*100</f>
        <v>64.782059380922306</v>
      </c>
      <c r="I48" s="95">
        <f>(D48/t1a!I48)*100</f>
        <v>72.939251380650433</v>
      </c>
      <c r="J48" s="95">
        <f>(E48/t1a!J48)*100</f>
        <v>66.371567872722608</v>
      </c>
      <c r="K48" s="95">
        <f t="shared" si="3"/>
        <v>1.5895084918003022</v>
      </c>
    </row>
    <row r="49" spans="1:11" s="99" customFormat="1" ht="15.6" customHeight="1" x14ac:dyDescent="0.2">
      <c r="A49" s="92">
        <v>40</v>
      </c>
      <c r="B49" s="93" t="s">
        <v>55</v>
      </c>
      <c r="C49" s="95">
        <v>4.32</v>
      </c>
      <c r="D49" s="95">
        <v>0.88</v>
      </c>
      <c r="E49" s="95">
        <v>4.17</v>
      </c>
      <c r="F49" s="95">
        <f t="shared" si="2"/>
        <v>-0.15000000000000036</v>
      </c>
      <c r="G49" s="95">
        <f t="shared" si="4"/>
        <v>-3.4722222222222299</v>
      </c>
      <c r="H49" s="95">
        <f>(C49/t1a!H49)*100</f>
        <v>4.7598060819744381</v>
      </c>
      <c r="I49" s="95">
        <f>(D49/t1a!I49)*100</f>
        <v>1.2401352874859077</v>
      </c>
      <c r="J49" s="95">
        <f>(E49/t1a!J49)*100</f>
        <v>4.4752092723760466</v>
      </c>
      <c r="K49" s="95">
        <f t="shared" si="3"/>
        <v>-0.28459680959839151</v>
      </c>
    </row>
    <row r="50" spans="1:11" s="99" customFormat="1" ht="15.6" customHeight="1" x14ac:dyDescent="0.2">
      <c r="A50" s="92">
        <v>41</v>
      </c>
      <c r="B50" s="93" t="s">
        <v>56</v>
      </c>
      <c r="C50" s="95">
        <v>14.59</v>
      </c>
      <c r="D50" s="95">
        <v>30.98</v>
      </c>
      <c r="E50" s="95">
        <v>96.49</v>
      </c>
      <c r="F50" s="95">
        <f t="shared" si="2"/>
        <v>81.899999999999991</v>
      </c>
      <c r="G50" s="95">
        <f t="shared" si="4"/>
        <v>561.34338588074013</v>
      </c>
      <c r="H50" s="95">
        <f>(C50/t1a!H50)*100</f>
        <v>11.606077479914088</v>
      </c>
      <c r="I50" s="95">
        <f>(D50/t1a!I50)*100</f>
        <v>29.507572149728546</v>
      </c>
      <c r="J50" s="95">
        <f>(E50/t1a!J50)*100</f>
        <v>71.606679035250465</v>
      </c>
      <c r="K50" s="95">
        <f t="shared" si="3"/>
        <v>60.000601555336374</v>
      </c>
    </row>
    <row r="51" spans="1:11" s="18" customFormat="1" ht="15.6" customHeight="1" x14ac:dyDescent="0.25">
      <c r="A51" s="160" t="s">
        <v>57</v>
      </c>
      <c r="B51" s="161"/>
      <c r="C51" s="97">
        <f>SUM(C43:C50)</f>
        <v>340.37999999999994</v>
      </c>
      <c r="D51" s="97">
        <f>SUM(D43:D50)</f>
        <v>245.48</v>
      </c>
      <c r="E51" s="97">
        <f>SUM(E43:E50)</f>
        <v>640.03</v>
      </c>
      <c r="F51" s="97">
        <f t="shared" si="2"/>
        <v>299.65000000000003</v>
      </c>
      <c r="G51" s="97">
        <f t="shared" si="4"/>
        <v>88.033962042423198</v>
      </c>
      <c r="H51" s="97">
        <f>(C51/t1a!H51)*100</f>
        <v>14.07220906148064</v>
      </c>
      <c r="I51" s="97">
        <f>(D51/t1a!I51)*100</f>
        <v>13.168538843649081</v>
      </c>
      <c r="J51" s="97">
        <f>(E51/t1a!J51)*100</f>
        <v>23.515817320057316</v>
      </c>
      <c r="K51" s="97">
        <f t="shared" si="3"/>
        <v>9.4436082585766759</v>
      </c>
    </row>
    <row r="52" spans="1:11" s="18" customFormat="1" ht="15.6" customHeight="1" x14ac:dyDescent="0.25">
      <c r="A52" s="160" t="s">
        <v>58</v>
      </c>
      <c r="B52" s="161"/>
      <c r="C52" s="97">
        <f>SUM(C18+C38+C40+C42+C51)</f>
        <v>6436.92</v>
      </c>
      <c r="D52" s="97">
        <f>SUM(D18+D38+D40+D42+D51)</f>
        <v>6398.69</v>
      </c>
      <c r="E52" s="97">
        <f>SUM(E18+E38+E40+E42+E51)</f>
        <v>10346.060000000001</v>
      </c>
      <c r="F52" s="97">
        <f t="shared" si="2"/>
        <v>3909.1400000000012</v>
      </c>
      <c r="G52" s="97">
        <f t="shared" si="4"/>
        <v>60.729976448363523</v>
      </c>
      <c r="H52" s="97">
        <f>(C52/t1a!H52)*100</f>
        <v>4.6181124376920142</v>
      </c>
      <c r="I52" s="97">
        <f>(D52/t1a!I52)*100</f>
        <v>5.2324479827032189</v>
      </c>
      <c r="J52" s="97">
        <f>(E52/t1a!J52)*100</f>
        <v>6.9173191926480291</v>
      </c>
      <c r="K52" s="97">
        <f t="shared" si="3"/>
        <v>2.2992067549560149</v>
      </c>
    </row>
    <row r="53" spans="1:11" x14ac:dyDescent="0.2">
      <c r="G53" s="10" t="str">
        <f t="shared" si="4"/>
        <v/>
      </c>
    </row>
    <row r="54" spans="1:11" x14ac:dyDescent="0.2">
      <c r="G54" s="10" t="str">
        <f t="shared" si="4"/>
        <v/>
      </c>
    </row>
    <row r="55" spans="1:11" x14ac:dyDescent="0.2">
      <c r="G55" s="10" t="str">
        <f t="shared" si="4"/>
        <v/>
      </c>
    </row>
    <row r="56" spans="1:11" x14ac:dyDescent="0.2">
      <c r="G56" s="10" t="str">
        <f t="shared" si="4"/>
        <v/>
      </c>
    </row>
    <row r="57" spans="1:11" x14ac:dyDescent="0.2">
      <c r="G57" s="10" t="str">
        <f t="shared" si="4"/>
        <v/>
      </c>
    </row>
    <row r="58" spans="1:11" x14ac:dyDescent="0.2">
      <c r="G58" s="10" t="str">
        <f t="shared" si="4"/>
        <v/>
      </c>
    </row>
    <row r="59" spans="1:11" x14ac:dyDescent="0.2">
      <c r="G59" s="10" t="str">
        <f t="shared" si="4"/>
        <v/>
      </c>
    </row>
    <row r="60" spans="1:11" x14ac:dyDescent="0.2">
      <c r="G60" s="10" t="str">
        <f t="shared" si="4"/>
        <v/>
      </c>
    </row>
    <row r="61" spans="1:11" x14ac:dyDescent="0.2">
      <c r="G61" s="10" t="str">
        <f t="shared" ref="G61:G64" si="5">IF(C61=0,"",(E61-C61)/C61*100)</f>
        <v/>
      </c>
    </row>
    <row r="62" spans="1:11" x14ac:dyDescent="0.2">
      <c r="G62" s="10" t="str">
        <f t="shared" si="5"/>
        <v/>
      </c>
    </row>
    <row r="63" spans="1:11" x14ac:dyDescent="0.2">
      <c r="G63" s="10" t="str">
        <f t="shared" si="5"/>
        <v/>
      </c>
    </row>
    <row r="64" spans="1:11" x14ac:dyDescent="0.2">
      <c r="G64" s="10" t="str">
        <f t="shared" si="5"/>
        <v/>
      </c>
    </row>
  </sheetData>
  <mergeCells count="13">
    <mergeCell ref="A52:B52"/>
    <mergeCell ref="A1:B1"/>
    <mergeCell ref="D2:K2"/>
    <mergeCell ref="A18:B18"/>
    <mergeCell ref="A38:B38"/>
    <mergeCell ref="A40:B40"/>
    <mergeCell ref="A42:B42"/>
    <mergeCell ref="A51:B51"/>
    <mergeCell ref="A3:A4"/>
    <mergeCell ref="B3:B4"/>
    <mergeCell ref="C3:G3"/>
    <mergeCell ref="H3:K3"/>
    <mergeCell ref="F4:G4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view="pageBreakPreview" zoomScale="60" zoomScaleNormal="85" workbookViewId="0">
      <selection activeCell="O16" sqref="O16"/>
    </sheetView>
  </sheetViews>
  <sheetFormatPr defaultRowHeight="12.75" x14ac:dyDescent="0.2"/>
  <cols>
    <col min="1" max="1" width="6.140625" style="83" customWidth="1"/>
    <col min="2" max="2" width="31" style="10" customWidth="1"/>
    <col min="3" max="4" width="14.42578125" style="10" customWidth="1"/>
    <col min="5" max="5" width="14.140625" style="10" customWidth="1"/>
    <col min="6" max="6" width="14.42578125" style="10" customWidth="1"/>
    <col min="7" max="7" width="14.42578125" style="23" customWidth="1"/>
    <col min="8" max="10" width="15.140625" style="10" customWidth="1"/>
    <col min="11" max="11" width="15.140625" style="23" customWidth="1"/>
    <col min="12" max="222" width="9.140625" style="10" customWidth="1"/>
    <col min="223" max="16384" width="9.140625" style="10"/>
  </cols>
  <sheetData>
    <row r="1" spans="1:17" s="74" customFormat="1" ht="37.5" customHeight="1" x14ac:dyDescent="0.2">
      <c r="A1" s="115" t="s">
        <v>190</v>
      </c>
      <c r="C1" s="74" t="s">
        <v>185</v>
      </c>
    </row>
    <row r="2" spans="1:17" s="29" customFormat="1" ht="25.5" customHeight="1" x14ac:dyDescent="0.25">
      <c r="A2" s="118"/>
      <c r="C2" s="29" t="s">
        <v>186</v>
      </c>
      <c r="D2" s="118"/>
      <c r="E2" s="118"/>
      <c r="F2" s="118"/>
      <c r="G2" s="118"/>
      <c r="H2" s="118"/>
      <c r="I2" s="118"/>
      <c r="J2" s="168" t="s">
        <v>187</v>
      </c>
      <c r="K2" s="168"/>
    </row>
    <row r="3" spans="1:17" s="114" customFormat="1" ht="34.5" customHeight="1" x14ac:dyDescent="0.25">
      <c r="A3" s="169" t="s">
        <v>3</v>
      </c>
      <c r="B3" s="164" t="s">
        <v>4</v>
      </c>
      <c r="C3" s="170" t="s">
        <v>5</v>
      </c>
      <c r="D3" s="170"/>
      <c r="E3" s="170"/>
      <c r="F3" s="170"/>
      <c r="G3" s="170"/>
      <c r="H3" s="170" t="s">
        <v>188</v>
      </c>
      <c r="I3" s="170"/>
      <c r="J3" s="170"/>
      <c r="K3" s="170"/>
      <c r="L3" s="174" t="s">
        <v>189</v>
      </c>
      <c r="N3" s="171"/>
      <c r="O3" s="171"/>
      <c r="P3" s="171"/>
      <c r="Q3" s="171"/>
    </row>
    <row r="4" spans="1:17" s="63" customFormat="1" ht="66" customHeight="1" x14ac:dyDescent="0.2">
      <c r="A4" s="169"/>
      <c r="B4" s="164"/>
      <c r="C4" s="119" t="s">
        <v>7</v>
      </c>
      <c r="D4" s="119" t="s">
        <v>8</v>
      </c>
      <c r="E4" s="119" t="s">
        <v>9</v>
      </c>
      <c r="F4" s="172" t="str">
        <f>"GROWTH DURING THE YEAR " &amp;[2]AsOn!D1</f>
        <v>GROWTH DURING THE YEAR 2022-23</v>
      </c>
      <c r="G4" s="172"/>
      <c r="H4" s="120" t="str">
        <f>[2]AsOn!A1</f>
        <v>AS ON 31ST MAR'22</v>
      </c>
      <c r="I4" s="120" t="str">
        <f>[2]AsOn!B1</f>
        <v>AS ON 30TH JUNE'21</v>
      </c>
      <c r="J4" s="120" t="str">
        <f>[2]AsOn!C1</f>
        <v>AS ON 30TH JUNE'22</v>
      </c>
      <c r="K4" s="119" t="str">
        <f>"GROWTH DURING THE YEAR " &amp;[2]AsOn!D1</f>
        <v>GROWTH DURING THE YEAR 2022-23</v>
      </c>
      <c r="L4" s="174"/>
    </row>
    <row r="5" spans="1:17" s="125" customFormat="1" ht="22.5" customHeight="1" x14ac:dyDescent="0.2">
      <c r="A5" s="121"/>
      <c r="B5" s="121"/>
      <c r="C5" s="122" t="s">
        <v>191</v>
      </c>
      <c r="D5" s="123" t="s">
        <v>192</v>
      </c>
      <c r="E5" s="123" t="s">
        <v>193</v>
      </c>
      <c r="F5" s="124" t="s">
        <v>10</v>
      </c>
      <c r="G5" s="124" t="s">
        <v>11</v>
      </c>
      <c r="H5" s="122" t="s">
        <v>191</v>
      </c>
      <c r="I5" s="123" t="s">
        <v>192</v>
      </c>
      <c r="J5" s="123" t="s">
        <v>193</v>
      </c>
      <c r="K5" s="124" t="s">
        <v>10</v>
      </c>
      <c r="L5" s="174"/>
    </row>
    <row r="6" spans="1:17" s="127" customFormat="1" ht="15.6" customHeight="1" x14ac:dyDescent="0.2">
      <c r="A6" s="128">
        <v>1</v>
      </c>
      <c r="B6" s="126" t="s">
        <v>12</v>
      </c>
      <c r="C6" s="134">
        <v>0</v>
      </c>
      <c r="D6" s="134">
        <v>0</v>
      </c>
      <c r="E6" s="134">
        <v>0</v>
      </c>
      <c r="F6" s="134">
        <f t="shared" ref="F6:F52" si="0">(E6-C6)</f>
        <v>0</v>
      </c>
      <c r="G6" s="135">
        <v>0</v>
      </c>
      <c r="H6" s="134">
        <v>0</v>
      </c>
      <c r="I6" s="134">
        <v>0</v>
      </c>
      <c r="J6" s="134">
        <v>0</v>
      </c>
      <c r="K6" s="134">
        <v>0</v>
      </c>
      <c r="L6" s="175"/>
    </row>
    <row r="7" spans="1:17" s="127" customFormat="1" ht="15.6" customHeight="1" x14ac:dyDescent="0.2">
      <c r="A7" s="128">
        <v>2</v>
      </c>
      <c r="B7" s="126" t="s">
        <v>13</v>
      </c>
      <c r="C7" s="134">
        <v>0</v>
      </c>
      <c r="D7" s="134">
        <v>0</v>
      </c>
      <c r="E7" s="134">
        <v>0</v>
      </c>
      <c r="F7" s="134">
        <f t="shared" si="0"/>
        <v>0</v>
      </c>
      <c r="G7" s="135">
        <v>0</v>
      </c>
      <c r="H7" s="134">
        <v>0</v>
      </c>
      <c r="I7" s="134">
        <v>0</v>
      </c>
      <c r="J7" s="134">
        <v>0</v>
      </c>
      <c r="K7" s="134">
        <v>0</v>
      </c>
      <c r="L7" s="175"/>
    </row>
    <row r="8" spans="1:17" s="127" customFormat="1" ht="15.6" customHeight="1" x14ac:dyDescent="0.2">
      <c r="A8" s="128">
        <v>3</v>
      </c>
      <c r="B8" s="126" t="s">
        <v>14</v>
      </c>
      <c r="C8" s="134">
        <v>0</v>
      </c>
      <c r="D8" s="134">
        <v>0</v>
      </c>
      <c r="E8" s="134">
        <v>0</v>
      </c>
      <c r="F8" s="134">
        <f t="shared" si="0"/>
        <v>0</v>
      </c>
      <c r="G8" s="135">
        <v>0</v>
      </c>
      <c r="H8" s="134">
        <v>0</v>
      </c>
      <c r="I8" s="134">
        <v>0</v>
      </c>
      <c r="J8" s="134">
        <v>0</v>
      </c>
      <c r="K8" s="134">
        <v>0</v>
      </c>
      <c r="L8" s="175"/>
    </row>
    <row r="9" spans="1:17" s="127" customFormat="1" ht="15.6" customHeight="1" x14ac:dyDescent="0.2">
      <c r="A9" s="128">
        <v>4</v>
      </c>
      <c r="B9" s="126" t="s">
        <v>15</v>
      </c>
      <c r="C9" s="134">
        <v>0</v>
      </c>
      <c r="D9" s="134">
        <v>0</v>
      </c>
      <c r="E9" s="134">
        <v>0</v>
      </c>
      <c r="F9" s="134">
        <f t="shared" si="0"/>
        <v>0</v>
      </c>
      <c r="G9" s="135">
        <v>0</v>
      </c>
      <c r="H9" s="134">
        <v>0</v>
      </c>
      <c r="I9" s="134">
        <v>0</v>
      </c>
      <c r="J9" s="134">
        <v>0</v>
      </c>
      <c r="K9" s="134">
        <v>0</v>
      </c>
      <c r="L9" s="175"/>
    </row>
    <row r="10" spans="1:17" s="127" customFormat="1" ht="15.6" customHeight="1" x14ac:dyDescent="0.2">
      <c r="A10" s="128">
        <v>5</v>
      </c>
      <c r="B10" s="126" t="s">
        <v>16</v>
      </c>
      <c r="C10" s="134">
        <v>0</v>
      </c>
      <c r="D10" s="134">
        <v>0</v>
      </c>
      <c r="E10" s="134">
        <v>0</v>
      </c>
      <c r="F10" s="134">
        <f t="shared" si="0"/>
        <v>0</v>
      </c>
      <c r="G10" s="135">
        <v>0</v>
      </c>
      <c r="H10" s="134">
        <v>0</v>
      </c>
      <c r="I10" s="134">
        <v>0</v>
      </c>
      <c r="J10" s="134">
        <v>0</v>
      </c>
      <c r="K10" s="134">
        <v>0</v>
      </c>
      <c r="L10" s="175"/>
    </row>
    <row r="11" spans="1:17" s="127" customFormat="1" ht="15.6" customHeight="1" x14ac:dyDescent="0.2">
      <c r="A11" s="128">
        <v>6</v>
      </c>
      <c r="B11" s="126" t="s">
        <v>17</v>
      </c>
      <c r="C11" s="134">
        <v>0</v>
      </c>
      <c r="D11" s="134">
        <v>0</v>
      </c>
      <c r="E11" s="134">
        <v>0</v>
      </c>
      <c r="F11" s="134">
        <f t="shared" si="0"/>
        <v>0</v>
      </c>
      <c r="G11" s="135">
        <v>0</v>
      </c>
      <c r="H11" s="134">
        <v>0</v>
      </c>
      <c r="I11" s="134">
        <v>0</v>
      </c>
      <c r="J11" s="134">
        <v>0</v>
      </c>
      <c r="K11" s="134">
        <v>0</v>
      </c>
      <c r="L11" s="175"/>
    </row>
    <row r="12" spans="1:17" s="127" customFormat="1" ht="15.6" customHeight="1" x14ac:dyDescent="0.2">
      <c r="A12" s="128">
        <v>7</v>
      </c>
      <c r="B12" s="126" t="s">
        <v>18</v>
      </c>
      <c r="C12" s="134">
        <v>0</v>
      </c>
      <c r="D12" s="134">
        <v>0</v>
      </c>
      <c r="E12" s="134">
        <v>0</v>
      </c>
      <c r="F12" s="134">
        <f t="shared" si="0"/>
        <v>0</v>
      </c>
      <c r="G12" s="135">
        <v>0</v>
      </c>
      <c r="H12" s="134">
        <v>0</v>
      </c>
      <c r="I12" s="134">
        <v>0</v>
      </c>
      <c r="J12" s="134">
        <v>0</v>
      </c>
      <c r="K12" s="134">
        <v>0</v>
      </c>
      <c r="L12" s="175"/>
    </row>
    <row r="13" spans="1:17" s="127" customFormat="1" ht="15.6" customHeight="1" x14ac:dyDescent="0.2">
      <c r="A13" s="128">
        <v>8</v>
      </c>
      <c r="B13" s="126" t="s">
        <v>19</v>
      </c>
      <c r="C13" s="134">
        <v>0</v>
      </c>
      <c r="D13" s="134">
        <v>0</v>
      </c>
      <c r="E13" s="134">
        <v>0</v>
      </c>
      <c r="F13" s="134">
        <f t="shared" si="0"/>
        <v>0</v>
      </c>
      <c r="G13" s="135">
        <v>0</v>
      </c>
      <c r="H13" s="134">
        <v>0</v>
      </c>
      <c r="I13" s="134">
        <v>0</v>
      </c>
      <c r="J13" s="134">
        <v>0</v>
      </c>
      <c r="K13" s="134">
        <v>0</v>
      </c>
      <c r="L13" s="175"/>
    </row>
    <row r="14" spans="1:17" s="127" customFormat="1" ht="15.6" customHeight="1" x14ac:dyDescent="0.2">
      <c r="A14" s="128">
        <v>9</v>
      </c>
      <c r="B14" s="126" t="s">
        <v>20</v>
      </c>
      <c r="C14" s="134">
        <v>0</v>
      </c>
      <c r="D14" s="134">
        <v>0</v>
      </c>
      <c r="E14" s="134">
        <v>0</v>
      </c>
      <c r="F14" s="134">
        <f t="shared" si="0"/>
        <v>0</v>
      </c>
      <c r="G14" s="135">
        <v>0</v>
      </c>
      <c r="H14" s="134">
        <v>0</v>
      </c>
      <c r="I14" s="134">
        <v>0</v>
      </c>
      <c r="J14" s="134">
        <v>0</v>
      </c>
      <c r="K14" s="134">
        <v>0</v>
      </c>
      <c r="L14" s="175"/>
    </row>
    <row r="15" spans="1:17" s="127" customFormat="1" ht="15.6" customHeight="1" x14ac:dyDescent="0.2">
      <c r="A15" s="128">
        <v>10</v>
      </c>
      <c r="B15" s="126" t="s">
        <v>21</v>
      </c>
      <c r="C15" s="134">
        <v>358.02</v>
      </c>
      <c r="D15" s="134">
        <v>103.47</v>
      </c>
      <c r="E15" s="134">
        <v>215.94</v>
      </c>
      <c r="F15" s="134">
        <f t="shared" si="0"/>
        <v>-142.07999999999998</v>
      </c>
      <c r="G15" s="135">
        <f t="shared" ref="G15:G55" si="1">IF(C15=0,"",(E15-C15)/C15*100)</f>
        <v>-39.684933802580858</v>
      </c>
      <c r="H15" s="134">
        <v>0.91873215885890591</v>
      </c>
      <c r="I15" s="134">
        <v>0.32321234398140009</v>
      </c>
      <c r="J15" s="134">
        <v>0.54162816526657009</v>
      </c>
      <c r="K15" s="134">
        <v>-0.37710399359233582</v>
      </c>
      <c r="L15" s="175"/>
    </row>
    <row r="16" spans="1:17" s="127" customFormat="1" ht="15.6" customHeight="1" x14ac:dyDescent="0.2">
      <c r="A16" s="128">
        <v>11</v>
      </c>
      <c r="B16" s="126" t="s">
        <v>22</v>
      </c>
      <c r="C16" s="134">
        <v>0</v>
      </c>
      <c r="D16" s="134">
        <v>0</v>
      </c>
      <c r="E16" s="134">
        <v>0</v>
      </c>
      <c r="F16" s="134">
        <f t="shared" si="0"/>
        <v>0</v>
      </c>
      <c r="G16" s="135">
        <v>0</v>
      </c>
      <c r="H16" s="134">
        <v>0</v>
      </c>
      <c r="I16" s="134">
        <v>0</v>
      </c>
      <c r="J16" s="134">
        <v>0</v>
      </c>
      <c r="K16" s="134">
        <v>0</v>
      </c>
      <c r="L16" s="175"/>
    </row>
    <row r="17" spans="1:12" s="127" customFormat="1" ht="15.6" customHeight="1" x14ac:dyDescent="0.2">
      <c r="A17" s="128">
        <v>12</v>
      </c>
      <c r="B17" s="126" t="s">
        <v>23</v>
      </c>
      <c r="C17" s="134">
        <v>271.58</v>
      </c>
      <c r="D17" s="134">
        <v>279.77</v>
      </c>
      <c r="E17" s="134">
        <v>256.17</v>
      </c>
      <c r="F17" s="134">
        <f t="shared" si="0"/>
        <v>-15.409999999999968</v>
      </c>
      <c r="G17" s="135">
        <f t="shared" si="1"/>
        <v>-5.6742028131673798</v>
      </c>
      <c r="H17" s="134">
        <v>5.9580405466180801</v>
      </c>
      <c r="I17" s="134">
        <v>6.4361697232932418</v>
      </c>
      <c r="J17" s="134">
        <v>5.2778619065573062</v>
      </c>
      <c r="K17" s="134">
        <v>-0.68017864006077389</v>
      </c>
      <c r="L17" s="175"/>
    </row>
    <row r="18" spans="1:12" s="18" customFormat="1" ht="15.6" customHeight="1" x14ac:dyDescent="0.25">
      <c r="A18" s="173" t="s">
        <v>24</v>
      </c>
      <c r="B18" s="173"/>
      <c r="C18" s="91">
        <f>SUM(C6:C17)</f>
        <v>629.59999999999991</v>
      </c>
      <c r="D18" s="91">
        <f>SUM(D6:D17)</f>
        <v>383.24</v>
      </c>
      <c r="E18" s="91">
        <f>SUM(E6:E17)</f>
        <v>472.11</v>
      </c>
      <c r="F18" s="91">
        <f t="shared" si="0"/>
        <v>-157.4899999999999</v>
      </c>
      <c r="G18" s="90">
        <f t="shared" si="1"/>
        <v>-25.014294790343062</v>
      </c>
      <c r="H18" s="91">
        <v>0.69027458368636441</v>
      </c>
      <c r="I18" s="91">
        <v>0.50285311805278643</v>
      </c>
      <c r="J18" s="91">
        <v>0.51908683992650917</v>
      </c>
      <c r="K18" s="91">
        <v>-0.17118774375985524</v>
      </c>
      <c r="L18" s="176"/>
    </row>
    <row r="19" spans="1:12" s="127" customFormat="1" ht="15.6" customHeight="1" x14ac:dyDescent="0.2">
      <c r="A19" s="128">
        <v>13</v>
      </c>
      <c r="B19" s="126" t="s">
        <v>25</v>
      </c>
      <c r="C19" s="134">
        <v>17.16</v>
      </c>
      <c r="D19" s="134">
        <v>0</v>
      </c>
      <c r="E19" s="134">
        <v>1.91</v>
      </c>
      <c r="F19" s="134">
        <f t="shared" si="0"/>
        <v>-15.25</v>
      </c>
      <c r="G19" s="135">
        <f t="shared" si="1"/>
        <v>-88.869463869463871</v>
      </c>
      <c r="H19" s="134">
        <v>0.31803456123833318</v>
      </c>
      <c r="I19" s="134">
        <v>0</v>
      </c>
      <c r="J19" s="134">
        <v>3.6241233795804365E-2</v>
      </c>
      <c r="K19" s="134">
        <v>-0.28179332744252883</v>
      </c>
      <c r="L19" s="175"/>
    </row>
    <row r="20" spans="1:12" s="127" customFormat="1" ht="15.6" customHeight="1" x14ac:dyDescent="0.2">
      <c r="A20" s="128">
        <v>14</v>
      </c>
      <c r="B20" s="126" t="s">
        <v>26</v>
      </c>
      <c r="C20" s="134">
        <v>0</v>
      </c>
      <c r="D20" s="134">
        <v>0</v>
      </c>
      <c r="E20" s="134">
        <v>0</v>
      </c>
      <c r="F20" s="134">
        <f t="shared" si="0"/>
        <v>0</v>
      </c>
      <c r="G20" s="135">
        <v>0</v>
      </c>
      <c r="H20" s="134">
        <v>0</v>
      </c>
      <c r="I20" s="134">
        <v>0</v>
      </c>
      <c r="J20" s="134">
        <v>0</v>
      </c>
      <c r="K20" s="134">
        <v>0</v>
      </c>
      <c r="L20" s="175"/>
    </row>
    <row r="21" spans="1:12" s="127" customFormat="1" ht="15.6" customHeight="1" x14ac:dyDescent="0.2">
      <c r="A21" s="128">
        <v>15</v>
      </c>
      <c r="B21" s="126" t="s">
        <v>27</v>
      </c>
      <c r="C21" s="134">
        <v>0</v>
      </c>
      <c r="D21" s="134">
        <v>0</v>
      </c>
      <c r="E21" s="134">
        <v>0</v>
      </c>
      <c r="F21" s="134">
        <f t="shared" si="0"/>
        <v>0</v>
      </c>
      <c r="G21" s="135">
        <v>0</v>
      </c>
      <c r="H21" s="134">
        <v>0</v>
      </c>
      <c r="I21" s="134">
        <v>0</v>
      </c>
      <c r="J21" s="134">
        <v>0</v>
      </c>
      <c r="K21" s="134">
        <v>0</v>
      </c>
      <c r="L21" s="175"/>
    </row>
    <row r="22" spans="1:12" s="127" customFormat="1" ht="15.6" customHeight="1" x14ac:dyDescent="0.2">
      <c r="A22" s="128">
        <v>16</v>
      </c>
      <c r="B22" s="126" t="s">
        <v>28</v>
      </c>
      <c r="C22" s="134">
        <v>0</v>
      </c>
      <c r="D22" s="134">
        <v>0</v>
      </c>
      <c r="E22" s="134">
        <v>0</v>
      </c>
      <c r="F22" s="134">
        <f t="shared" si="0"/>
        <v>0</v>
      </c>
      <c r="G22" s="135">
        <v>0</v>
      </c>
      <c r="H22" s="134">
        <v>0</v>
      </c>
      <c r="I22" s="134">
        <v>0</v>
      </c>
      <c r="J22" s="134">
        <v>0</v>
      </c>
      <c r="K22" s="134">
        <v>0</v>
      </c>
      <c r="L22" s="175"/>
    </row>
    <row r="23" spans="1:12" s="127" customFormat="1" ht="15.6" customHeight="1" x14ac:dyDescent="0.2">
      <c r="A23" s="128">
        <v>17</v>
      </c>
      <c r="B23" s="126" t="s">
        <v>29</v>
      </c>
      <c r="C23" s="134">
        <v>0</v>
      </c>
      <c r="D23" s="134">
        <v>0</v>
      </c>
      <c r="E23" s="134">
        <v>0</v>
      </c>
      <c r="F23" s="134">
        <f t="shared" si="0"/>
        <v>0</v>
      </c>
      <c r="G23" s="135">
        <v>0</v>
      </c>
      <c r="H23" s="134">
        <v>0</v>
      </c>
      <c r="I23" s="134">
        <v>0</v>
      </c>
      <c r="J23" s="134">
        <v>0</v>
      </c>
      <c r="K23" s="134">
        <v>0</v>
      </c>
      <c r="L23" s="175"/>
    </row>
    <row r="24" spans="1:12" s="127" customFormat="1" ht="15.6" customHeight="1" x14ac:dyDescent="0.2">
      <c r="A24" s="128">
        <v>18</v>
      </c>
      <c r="B24" s="126" t="s">
        <v>30</v>
      </c>
      <c r="C24" s="134">
        <v>0</v>
      </c>
      <c r="D24" s="134">
        <v>0</v>
      </c>
      <c r="E24" s="134">
        <v>0</v>
      </c>
      <c r="F24" s="134">
        <f t="shared" si="0"/>
        <v>0</v>
      </c>
      <c r="G24" s="135">
        <v>0</v>
      </c>
      <c r="H24" s="134">
        <v>0</v>
      </c>
      <c r="I24" s="134">
        <v>0</v>
      </c>
      <c r="J24" s="134">
        <v>0</v>
      </c>
      <c r="K24" s="134">
        <v>0</v>
      </c>
      <c r="L24" s="175"/>
    </row>
    <row r="25" spans="1:12" s="127" customFormat="1" ht="15.6" customHeight="1" x14ac:dyDescent="0.2">
      <c r="A25" s="128">
        <v>19</v>
      </c>
      <c r="B25" s="126" t="s">
        <v>31</v>
      </c>
      <c r="C25" s="134">
        <v>2.5</v>
      </c>
      <c r="D25" s="134">
        <v>0</v>
      </c>
      <c r="E25" s="134">
        <v>0</v>
      </c>
      <c r="F25" s="134">
        <f t="shared" si="0"/>
        <v>-2.5</v>
      </c>
      <c r="G25" s="135">
        <f t="shared" si="1"/>
        <v>-100</v>
      </c>
      <c r="H25" s="134">
        <v>3.5154722966721133E-2</v>
      </c>
      <c r="I25" s="134">
        <v>0</v>
      </c>
      <c r="J25" s="134">
        <v>0</v>
      </c>
      <c r="K25" s="134">
        <v>-3.5154722966721133E-2</v>
      </c>
      <c r="L25" s="175"/>
    </row>
    <row r="26" spans="1:12" s="127" customFormat="1" ht="15.6" customHeight="1" x14ac:dyDescent="0.2">
      <c r="A26" s="128">
        <v>20</v>
      </c>
      <c r="B26" s="126" t="s">
        <v>32</v>
      </c>
      <c r="C26" s="134">
        <v>0</v>
      </c>
      <c r="D26" s="134">
        <v>0</v>
      </c>
      <c r="E26" s="134">
        <v>0</v>
      </c>
      <c r="F26" s="134">
        <f t="shared" si="0"/>
        <v>0</v>
      </c>
      <c r="G26" s="135">
        <v>0</v>
      </c>
      <c r="H26" s="134">
        <v>0</v>
      </c>
      <c r="I26" s="134">
        <v>0</v>
      </c>
      <c r="J26" s="134">
        <v>0</v>
      </c>
      <c r="K26" s="134">
        <v>0</v>
      </c>
      <c r="L26" s="175"/>
    </row>
    <row r="27" spans="1:12" s="127" customFormat="1" ht="15.6" customHeight="1" x14ac:dyDescent="0.2">
      <c r="A27" s="128">
        <v>21</v>
      </c>
      <c r="B27" s="126" t="s">
        <v>33</v>
      </c>
      <c r="C27" s="134">
        <v>0</v>
      </c>
      <c r="D27" s="134">
        <v>0</v>
      </c>
      <c r="E27" s="134">
        <v>0</v>
      </c>
      <c r="F27" s="134">
        <f t="shared" si="0"/>
        <v>0</v>
      </c>
      <c r="G27" s="135">
        <v>0</v>
      </c>
      <c r="H27" s="134">
        <v>0</v>
      </c>
      <c r="I27" s="134">
        <v>0</v>
      </c>
      <c r="J27" s="134">
        <v>0</v>
      </c>
      <c r="K27" s="134">
        <v>0</v>
      </c>
      <c r="L27" s="175"/>
    </row>
    <row r="28" spans="1:12" s="127" customFormat="1" ht="15.6" customHeight="1" x14ac:dyDescent="0.2">
      <c r="A28" s="128">
        <v>22</v>
      </c>
      <c r="B28" s="126" t="s">
        <v>34</v>
      </c>
      <c r="C28" s="134">
        <v>0</v>
      </c>
      <c r="D28" s="134">
        <v>0</v>
      </c>
      <c r="E28" s="134">
        <v>0</v>
      </c>
      <c r="F28" s="134">
        <f t="shared" si="0"/>
        <v>0</v>
      </c>
      <c r="G28" s="135">
        <v>0</v>
      </c>
      <c r="H28" s="134">
        <v>0</v>
      </c>
      <c r="I28" s="134">
        <v>0</v>
      </c>
      <c r="J28" s="134">
        <v>0</v>
      </c>
      <c r="K28" s="134">
        <v>0</v>
      </c>
      <c r="L28" s="175"/>
    </row>
    <row r="29" spans="1:12" s="127" customFormat="1" ht="15.6" customHeight="1" x14ac:dyDescent="0.2">
      <c r="A29" s="128">
        <v>23</v>
      </c>
      <c r="B29" s="126" t="s">
        <v>35</v>
      </c>
      <c r="C29" s="134">
        <v>0</v>
      </c>
      <c r="D29" s="134">
        <v>0</v>
      </c>
      <c r="E29" s="134">
        <v>0</v>
      </c>
      <c r="F29" s="134">
        <f t="shared" si="0"/>
        <v>0</v>
      </c>
      <c r="G29" s="135">
        <v>0</v>
      </c>
      <c r="H29" s="134">
        <v>0</v>
      </c>
      <c r="I29" s="134">
        <v>0</v>
      </c>
      <c r="J29" s="134">
        <v>0</v>
      </c>
      <c r="K29" s="134">
        <v>0</v>
      </c>
      <c r="L29" s="175"/>
    </row>
    <row r="30" spans="1:12" s="127" customFormat="1" ht="15.6" customHeight="1" x14ac:dyDescent="0.2">
      <c r="A30" s="128">
        <v>24</v>
      </c>
      <c r="B30" s="126" t="s">
        <v>36</v>
      </c>
      <c r="C30" s="134">
        <v>0</v>
      </c>
      <c r="D30" s="134">
        <v>0</v>
      </c>
      <c r="E30" s="134">
        <v>0</v>
      </c>
      <c r="F30" s="134">
        <f t="shared" si="0"/>
        <v>0</v>
      </c>
      <c r="G30" s="135">
        <v>0</v>
      </c>
      <c r="H30" s="134">
        <v>0</v>
      </c>
      <c r="I30" s="134">
        <v>0</v>
      </c>
      <c r="J30" s="134">
        <v>0</v>
      </c>
      <c r="K30" s="134">
        <v>0</v>
      </c>
      <c r="L30" s="175"/>
    </row>
    <row r="31" spans="1:12" s="127" customFormat="1" ht="15.6" customHeight="1" x14ac:dyDescent="0.2">
      <c r="A31" s="128">
        <v>25</v>
      </c>
      <c r="B31" s="126" t="s">
        <v>37</v>
      </c>
      <c r="C31" s="134">
        <v>0</v>
      </c>
      <c r="D31" s="134">
        <v>0</v>
      </c>
      <c r="E31" s="134">
        <v>0</v>
      </c>
      <c r="F31" s="134">
        <f t="shared" si="0"/>
        <v>0</v>
      </c>
      <c r="G31" s="135">
        <v>0</v>
      </c>
      <c r="H31" s="134">
        <v>0</v>
      </c>
      <c r="I31" s="134">
        <v>0</v>
      </c>
      <c r="J31" s="134">
        <v>0</v>
      </c>
      <c r="K31" s="134">
        <v>0</v>
      </c>
      <c r="L31" s="175"/>
    </row>
    <row r="32" spans="1:12" s="127" customFormat="1" ht="15.6" customHeight="1" x14ac:dyDescent="0.2">
      <c r="A32" s="128">
        <v>26</v>
      </c>
      <c r="B32" s="126" t="s">
        <v>38</v>
      </c>
      <c r="C32" s="134">
        <v>0</v>
      </c>
      <c r="D32" s="134">
        <v>0</v>
      </c>
      <c r="E32" s="134">
        <v>0</v>
      </c>
      <c r="F32" s="134">
        <f t="shared" si="0"/>
        <v>0</v>
      </c>
      <c r="G32" s="135">
        <v>0</v>
      </c>
      <c r="H32" s="134">
        <v>0</v>
      </c>
      <c r="I32" s="134">
        <v>0</v>
      </c>
      <c r="J32" s="134">
        <v>0</v>
      </c>
      <c r="K32" s="134">
        <v>0</v>
      </c>
      <c r="L32" s="175"/>
    </row>
    <row r="33" spans="1:12" s="127" customFormat="1" ht="15.6" customHeight="1" x14ac:dyDescent="0.2">
      <c r="A33" s="128">
        <v>27</v>
      </c>
      <c r="B33" s="126" t="s">
        <v>39</v>
      </c>
      <c r="C33" s="134">
        <v>0</v>
      </c>
      <c r="D33" s="134">
        <v>0</v>
      </c>
      <c r="E33" s="134">
        <v>0</v>
      </c>
      <c r="F33" s="134">
        <f t="shared" si="0"/>
        <v>0</v>
      </c>
      <c r="G33" s="135">
        <v>0</v>
      </c>
      <c r="H33" s="134">
        <v>0</v>
      </c>
      <c r="I33" s="134">
        <v>0</v>
      </c>
      <c r="J33" s="134">
        <v>0</v>
      </c>
      <c r="K33" s="134">
        <v>0</v>
      </c>
      <c r="L33" s="175"/>
    </row>
    <row r="34" spans="1:12" s="127" customFormat="1" ht="15.6" customHeight="1" x14ac:dyDescent="0.2">
      <c r="A34" s="128">
        <v>28</v>
      </c>
      <c r="B34" s="126" t="s">
        <v>40</v>
      </c>
      <c r="C34" s="134">
        <v>0</v>
      </c>
      <c r="D34" s="134">
        <v>0</v>
      </c>
      <c r="E34" s="134">
        <v>0</v>
      </c>
      <c r="F34" s="134">
        <f t="shared" si="0"/>
        <v>0</v>
      </c>
      <c r="G34" s="135">
        <v>0</v>
      </c>
      <c r="H34" s="134">
        <v>0</v>
      </c>
      <c r="I34" s="134">
        <v>0</v>
      </c>
      <c r="J34" s="134">
        <v>0</v>
      </c>
      <c r="K34" s="134">
        <v>0</v>
      </c>
      <c r="L34" s="175"/>
    </row>
    <row r="35" spans="1:12" s="127" customFormat="1" ht="15.6" customHeight="1" x14ac:dyDescent="0.2">
      <c r="A35" s="128">
        <v>29</v>
      </c>
      <c r="B35" s="126" t="s">
        <v>41</v>
      </c>
      <c r="C35" s="134">
        <v>0</v>
      </c>
      <c r="D35" s="134">
        <v>0</v>
      </c>
      <c r="E35" s="134">
        <v>0</v>
      </c>
      <c r="F35" s="134">
        <f t="shared" si="0"/>
        <v>0</v>
      </c>
      <c r="G35" s="135">
        <v>0</v>
      </c>
      <c r="H35" s="134">
        <v>0</v>
      </c>
      <c r="I35" s="134">
        <v>0</v>
      </c>
      <c r="J35" s="134">
        <v>0</v>
      </c>
      <c r="K35" s="134">
        <v>0</v>
      </c>
      <c r="L35" s="175"/>
    </row>
    <row r="36" spans="1:12" s="127" customFormat="1" ht="15.6" customHeight="1" x14ac:dyDescent="0.2">
      <c r="A36" s="128">
        <v>30</v>
      </c>
      <c r="B36" s="126" t="s">
        <v>42</v>
      </c>
      <c r="C36" s="134">
        <v>0</v>
      </c>
      <c r="D36" s="134">
        <v>0</v>
      </c>
      <c r="E36" s="134">
        <v>0</v>
      </c>
      <c r="F36" s="134">
        <f t="shared" si="0"/>
        <v>0</v>
      </c>
      <c r="G36" s="135">
        <v>0</v>
      </c>
      <c r="H36" s="134">
        <v>0</v>
      </c>
      <c r="I36" s="134">
        <v>0</v>
      </c>
      <c r="J36" s="134">
        <v>0</v>
      </c>
      <c r="K36" s="134">
        <v>0</v>
      </c>
      <c r="L36" s="175"/>
    </row>
    <row r="37" spans="1:12" s="127" customFormat="1" ht="15.6" customHeight="1" x14ac:dyDescent="0.2">
      <c r="A37" s="128">
        <v>31</v>
      </c>
      <c r="B37" s="126" t="s">
        <v>43</v>
      </c>
      <c r="C37" s="134">
        <v>0</v>
      </c>
      <c r="D37" s="134">
        <v>0</v>
      </c>
      <c r="E37" s="134">
        <v>0</v>
      </c>
      <c r="F37" s="134">
        <f t="shared" si="0"/>
        <v>0</v>
      </c>
      <c r="G37" s="135">
        <v>0</v>
      </c>
      <c r="H37" s="134">
        <v>0</v>
      </c>
      <c r="I37" s="134">
        <v>0</v>
      </c>
      <c r="J37" s="134">
        <v>0</v>
      </c>
      <c r="K37" s="134">
        <v>0</v>
      </c>
      <c r="L37" s="175"/>
    </row>
    <row r="38" spans="1:12" s="18" customFormat="1" ht="15.6" customHeight="1" x14ac:dyDescent="0.25">
      <c r="A38" s="173" t="s">
        <v>44</v>
      </c>
      <c r="B38" s="173"/>
      <c r="C38" s="91">
        <f>SUM(C19:C37)</f>
        <v>19.66</v>
      </c>
      <c r="D38" s="91">
        <f>SUM(D19:D37)</f>
        <v>0</v>
      </c>
      <c r="E38" s="91">
        <f>SUM(E19:E37)</f>
        <v>1.91</v>
      </c>
      <c r="F38" s="91">
        <f t="shared" si="0"/>
        <v>-17.75</v>
      </c>
      <c r="G38" s="90">
        <f t="shared" si="1"/>
        <v>-90.284842319430311</v>
      </c>
      <c r="H38" s="91">
        <v>5.2313251537333724E-2</v>
      </c>
      <c r="I38" s="91">
        <v>0</v>
      </c>
      <c r="J38" s="91">
        <v>4.5446963750216838E-3</v>
      </c>
      <c r="K38" s="91">
        <v>-4.7768555162312043E-2</v>
      </c>
      <c r="L38" s="176"/>
    </row>
    <row r="39" spans="1:12" s="127" customFormat="1" ht="15.6" customHeight="1" x14ac:dyDescent="0.2">
      <c r="A39" s="128">
        <v>32</v>
      </c>
      <c r="B39" s="126" t="s">
        <v>45</v>
      </c>
      <c r="C39" s="134">
        <v>0</v>
      </c>
      <c r="D39" s="134">
        <v>0</v>
      </c>
      <c r="E39" s="134">
        <v>0</v>
      </c>
      <c r="F39" s="134">
        <f t="shared" si="0"/>
        <v>0</v>
      </c>
      <c r="G39" s="135">
        <v>0</v>
      </c>
      <c r="H39" s="134">
        <v>0</v>
      </c>
      <c r="I39" s="134">
        <v>0</v>
      </c>
      <c r="J39" s="134">
        <v>0</v>
      </c>
      <c r="K39" s="134">
        <v>0</v>
      </c>
      <c r="L39" s="175"/>
    </row>
    <row r="40" spans="1:12" s="18" customFormat="1" ht="15.6" customHeight="1" x14ac:dyDescent="0.25">
      <c r="A40" s="173" t="s">
        <v>46</v>
      </c>
      <c r="B40" s="173"/>
      <c r="C40" s="91">
        <f>SUM(C39:C39)</f>
        <v>0</v>
      </c>
      <c r="D40" s="91">
        <f>SUM(D39:D39)</f>
        <v>0</v>
      </c>
      <c r="E40" s="91">
        <f>SUM(E39:E39)</f>
        <v>0</v>
      </c>
      <c r="F40" s="91">
        <f t="shared" si="0"/>
        <v>0</v>
      </c>
      <c r="G40" s="90">
        <v>0</v>
      </c>
      <c r="H40" s="91">
        <v>0</v>
      </c>
      <c r="I40" s="91">
        <v>0</v>
      </c>
      <c r="J40" s="91">
        <v>0</v>
      </c>
      <c r="K40" s="91">
        <v>0</v>
      </c>
      <c r="L40" s="176"/>
    </row>
    <row r="41" spans="1:12" s="127" customFormat="1" ht="15.6" customHeight="1" x14ac:dyDescent="0.2">
      <c r="A41" s="128">
        <v>33</v>
      </c>
      <c r="B41" s="126" t="s">
        <v>47</v>
      </c>
      <c r="C41" s="134">
        <v>0</v>
      </c>
      <c r="D41" s="134">
        <v>0</v>
      </c>
      <c r="E41" s="134">
        <v>0</v>
      </c>
      <c r="F41" s="134">
        <f t="shared" si="0"/>
        <v>0</v>
      </c>
      <c r="G41" s="135">
        <v>0</v>
      </c>
      <c r="H41" s="134">
        <v>0</v>
      </c>
      <c r="I41" s="134">
        <v>0</v>
      </c>
      <c r="J41" s="134">
        <v>0</v>
      </c>
      <c r="K41" s="134">
        <v>0</v>
      </c>
      <c r="L41" s="175"/>
    </row>
    <row r="42" spans="1:12" s="18" customFormat="1" ht="15.6" customHeight="1" x14ac:dyDescent="0.25">
      <c r="A42" s="160" t="s">
        <v>48</v>
      </c>
      <c r="B42" s="161"/>
      <c r="C42" s="91">
        <f>SUM(C41:C41)</f>
        <v>0</v>
      </c>
      <c r="D42" s="91">
        <f>SUM(D41:D41)</f>
        <v>0</v>
      </c>
      <c r="E42" s="91">
        <f>SUM(E41:E41)</f>
        <v>0</v>
      </c>
      <c r="F42" s="91">
        <f t="shared" si="0"/>
        <v>0</v>
      </c>
      <c r="G42" s="90">
        <v>0</v>
      </c>
      <c r="H42" s="91">
        <v>0</v>
      </c>
      <c r="I42" s="91">
        <v>0</v>
      </c>
      <c r="J42" s="91">
        <v>0</v>
      </c>
      <c r="K42" s="91">
        <v>0</v>
      </c>
      <c r="L42" s="176"/>
    </row>
    <row r="43" spans="1:12" s="127" customFormat="1" ht="15.6" customHeight="1" x14ac:dyDescent="0.2">
      <c r="A43" s="128">
        <v>34</v>
      </c>
      <c r="B43" s="126" t="s">
        <v>49</v>
      </c>
      <c r="C43" s="134">
        <v>0</v>
      </c>
      <c r="D43" s="134">
        <v>0</v>
      </c>
      <c r="E43" s="134">
        <v>0</v>
      </c>
      <c r="F43" s="134">
        <f t="shared" si="0"/>
        <v>0</v>
      </c>
      <c r="G43" s="135">
        <v>0</v>
      </c>
      <c r="H43" s="134">
        <v>0</v>
      </c>
      <c r="I43" s="134">
        <v>0</v>
      </c>
      <c r="J43" s="134">
        <v>0</v>
      </c>
      <c r="K43" s="134">
        <v>0</v>
      </c>
      <c r="L43" s="175"/>
    </row>
    <row r="44" spans="1:12" s="127" customFormat="1" ht="15.6" customHeight="1" x14ac:dyDescent="0.2">
      <c r="A44" s="128">
        <v>35</v>
      </c>
      <c r="B44" s="126" t="s">
        <v>50</v>
      </c>
      <c r="C44" s="134">
        <v>0</v>
      </c>
      <c r="D44" s="134">
        <v>0</v>
      </c>
      <c r="E44" s="134">
        <v>0</v>
      </c>
      <c r="F44" s="134">
        <f t="shared" si="0"/>
        <v>0</v>
      </c>
      <c r="G44" s="135">
        <v>0</v>
      </c>
      <c r="H44" s="134">
        <v>0</v>
      </c>
      <c r="I44" s="134">
        <v>0</v>
      </c>
      <c r="J44" s="134">
        <v>0</v>
      </c>
      <c r="K44" s="134">
        <v>0</v>
      </c>
      <c r="L44" s="175"/>
    </row>
    <row r="45" spans="1:12" s="127" customFormat="1" ht="15.6" customHeight="1" x14ac:dyDescent="0.2">
      <c r="A45" s="128">
        <v>36</v>
      </c>
      <c r="B45" s="126" t="s">
        <v>51</v>
      </c>
      <c r="C45" s="134">
        <v>0</v>
      </c>
      <c r="D45" s="134">
        <v>0</v>
      </c>
      <c r="E45" s="134">
        <v>0</v>
      </c>
      <c r="F45" s="134">
        <f t="shared" si="0"/>
        <v>0</v>
      </c>
      <c r="G45" s="135">
        <v>0</v>
      </c>
      <c r="H45" s="134">
        <v>0</v>
      </c>
      <c r="I45" s="134">
        <v>0</v>
      </c>
      <c r="J45" s="134">
        <v>0</v>
      </c>
      <c r="K45" s="134">
        <v>0</v>
      </c>
      <c r="L45" s="175"/>
    </row>
    <row r="46" spans="1:12" s="127" customFormat="1" ht="15.6" customHeight="1" x14ac:dyDescent="0.2">
      <c r="A46" s="128">
        <v>37</v>
      </c>
      <c r="B46" s="126" t="s">
        <v>52</v>
      </c>
      <c r="C46" s="134">
        <v>0</v>
      </c>
      <c r="D46" s="134">
        <v>0</v>
      </c>
      <c r="E46" s="134">
        <v>0</v>
      </c>
      <c r="F46" s="134">
        <f t="shared" si="0"/>
        <v>0</v>
      </c>
      <c r="G46" s="135">
        <v>0</v>
      </c>
      <c r="H46" s="134">
        <v>0</v>
      </c>
      <c r="I46" s="134">
        <v>0</v>
      </c>
      <c r="J46" s="134">
        <v>0</v>
      </c>
      <c r="K46" s="134">
        <v>0</v>
      </c>
      <c r="L46" s="175"/>
    </row>
    <row r="47" spans="1:12" s="127" customFormat="1" ht="15.6" customHeight="1" x14ac:dyDescent="0.2">
      <c r="A47" s="128">
        <v>38</v>
      </c>
      <c r="B47" s="126" t="s">
        <v>53</v>
      </c>
      <c r="C47" s="134">
        <v>0</v>
      </c>
      <c r="D47" s="134">
        <v>0</v>
      </c>
      <c r="E47" s="134">
        <v>0</v>
      </c>
      <c r="F47" s="134">
        <f t="shared" si="0"/>
        <v>0</v>
      </c>
      <c r="G47" s="135">
        <v>0</v>
      </c>
      <c r="H47" s="134">
        <v>0</v>
      </c>
      <c r="I47" s="134">
        <v>0</v>
      </c>
      <c r="J47" s="134">
        <v>0</v>
      </c>
      <c r="K47" s="134">
        <v>0</v>
      </c>
      <c r="L47" s="175"/>
    </row>
    <row r="48" spans="1:12" s="127" customFormat="1" ht="15.6" customHeight="1" x14ac:dyDescent="0.2">
      <c r="A48" s="128">
        <v>39</v>
      </c>
      <c r="B48" s="126" t="s">
        <v>54</v>
      </c>
      <c r="C48" s="134">
        <v>0</v>
      </c>
      <c r="D48" s="134">
        <v>0</v>
      </c>
      <c r="E48" s="134">
        <v>0</v>
      </c>
      <c r="F48" s="134">
        <f t="shared" si="0"/>
        <v>0</v>
      </c>
      <c r="G48" s="135">
        <v>0</v>
      </c>
      <c r="H48" s="134">
        <v>0</v>
      </c>
      <c r="I48" s="134">
        <v>0</v>
      </c>
      <c r="J48" s="134">
        <v>0</v>
      </c>
      <c r="K48" s="134">
        <v>0</v>
      </c>
      <c r="L48" s="175"/>
    </row>
    <row r="49" spans="1:12" s="127" customFormat="1" ht="15.6" customHeight="1" x14ac:dyDescent="0.2">
      <c r="A49" s="128">
        <v>40</v>
      </c>
      <c r="B49" s="126" t="s">
        <v>55</v>
      </c>
      <c r="C49" s="134">
        <v>0</v>
      </c>
      <c r="D49" s="134">
        <v>0</v>
      </c>
      <c r="E49" s="134">
        <v>0</v>
      </c>
      <c r="F49" s="134">
        <f t="shared" si="0"/>
        <v>0</v>
      </c>
      <c r="G49" s="135">
        <v>0</v>
      </c>
      <c r="H49" s="134">
        <v>0</v>
      </c>
      <c r="I49" s="134">
        <v>0</v>
      </c>
      <c r="J49" s="134">
        <v>0</v>
      </c>
      <c r="K49" s="134">
        <v>0</v>
      </c>
      <c r="L49" s="175"/>
    </row>
    <row r="50" spans="1:12" s="127" customFormat="1" ht="15.6" customHeight="1" x14ac:dyDescent="0.2">
      <c r="A50" s="128">
        <v>41</v>
      </c>
      <c r="B50" s="126" t="s">
        <v>56</v>
      </c>
      <c r="C50" s="134">
        <v>0</v>
      </c>
      <c r="D50" s="134">
        <v>0</v>
      </c>
      <c r="E50" s="134">
        <v>0</v>
      </c>
      <c r="F50" s="134">
        <f t="shared" si="0"/>
        <v>0</v>
      </c>
      <c r="G50" s="135">
        <v>0</v>
      </c>
      <c r="H50" s="134">
        <v>0</v>
      </c>
      <c r="I50" s="134">
        <v>0</v>
      </c>
      <c r="J50" s="134">
        <v>0</v>
      </c>
      <c r="K50" s="134">
        <v>0</v>
      </c>
      <c r="L50" s="175"/>
    </row>
    <row r="51" spans="1:12" s="18" customFormat="1" ht="15.6" customHeight="1" x14ac:dyDescent="0.25">
      <c r="A51" s="173" t="s">
        <v>57</v>
      </c>
      <c r="B51" s="173"/>
      <c r="C51" s="91">
        <f>SUM(C43:C50)</f>
        <v>0</v>
      </c>
      <c r="D51" s="91">
        <f>SUM(D43:D50)</f>
        <v>0</v>
      </c>
      <c r="E51" s="91">
        <f>SUM(E43:E50)</f>
        <v>0</v>
      </c>
      <c r="F51" s="91">
        <f t="shared" si="0"/>
        <v>0</v>
      </c>
      <c r="G51" s="90">
        <v>0</v>
      </c>
      <c r="H51" s="91">
        <v>0</v>
      </c>
      <c r="I51" s="91">
        <v>0</v>
      </c>
      <c r="J51" s="91">
        <v>0</v>
      </c>
      <c r="K51" s="91">
        <v>0</v>
      </c>
      <c r="L51" s="176"/>
    </row>
    <row r="52" spans="1:12" s="18" customFormat="1" ht="15.6" customHeight="1" x14ac:dyDescent="0.25">
      <c r="A52" s="160" t="s">
        <v>58</v>
      </c>
      <c r="B52" s="161"/>
      <c r="C52" s="91">
        <f>SUM(C18+C38+C40+C42+C51)</f>
        <v>649.25999999999988</v>
      </c>
      <c r="D52" s="91">
        <f>SUM(D18+D38+D40+D42+D51)</f>
        <v>383.24</v>
      </c>
      <c r="E52" s="91">
        <f>SUM(E18+E38+E40+E42+E51)</f>
        <v>474.02000000000004</v>
      </c>
      <c r="F52" s="91">
        <f t="shared" si="0"/>
        <v>-175.23999999999984</v>
      </c>
      <c r="G52" s="90">
        <f t="shared" si="1"/>
        <v>-26.990727905615604</v>
      </c>
      <c r="H52" s="91">
        <v>0.46580595708753825</v>
      </c>
      <c r="I52" s="91">
        <v>0.31338967271288054</v>
      </c>
      <c r="J52" s="91">
        <v>0.31692718229925387</v>
      </c>
      <c r="K52" s="91">
        <v>-0.14887877478828437</v>
      </c>
      <c r="L52" s="174"/>
    </row>
    <row r="53" spans="1:12" x14ac:dyDescent="0.2">
      <c r="G53" s="23" t="str">
        <f t="shared" si="1"/>
        <v/>
      </c>
      <c r="L53" s="174"/>
    </row>
    <row r="54" spans="1:12" x14ac:dyDescent="0.2">
      <c r="G54" s="23" t="str">
        <f t="shared" si="1"/>
        <v/>
      </c>
    </row>
    <row r="55" spans="1:12" x14ac:dyDescent="0.2">
      <c r="G55" s="23" t="str">
        <f t="shared" si="1"/>
        <v/>
      </c>
    </row>
    <row r="56" spans="1:12" s="130" customFormat="1" ht="27" x14ac:dyDescent="0.35">
      <c r="A56" s="129"/>
      <c r="D56" s="131" t="s">
        <v>194</v>
      </c>
      <c r="E56" s="131"/>
      <c r="F56" s="131"/>
      <c r="G56" s="132"/>
      <c r="H56" s="131"/>
      <c r="K56" s="133"/>
    </row>
  </sheetData>
  <mergeCells count="14">
    <mergeCell ref="N3:Q3"/>
    <mergeCell ref="F4:G4"/>
    <mergeCell ref="A18:B18"/>
    <mergeCell ref="A38:B38"/>
    <mergeCell ref="A40:B40"/>
    <mergeCell ref="L3:L53"/>
    <mergeCell ref="A51:B51"/>
    <mergeCell ref="A52:B52"/>
    <mergeCell ref="A42:B42"/>
    <mergeCell ref="J2:K2"/>
    <mergeCell ref="A3:A4"/>
    <mergeCell ref="B3:B4"/>
    <mergeCell ref="C3:G3"/>
    <mergeCell ref="H3:K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orientation="landscape" r:id="rId1"/>
  <rowBreaks count="1" manualBreakCount="1">
    <brk id="53" max="10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60" zoomScaleNormal="100" workbookViewId="0">
      <selection activeCell="C6" sqref="C6:K52"/>
    </sheetView>
  </sheetViews>
  <sheetFormatPr defaultRowHeight="12.75" x14ac:dyDescent="0.2"/>
  <cols>
    <col min="1" max="1" width="5.7109375" style="83" customWidth="1"/>
    <col min="2" max="2" width="31" style="10" customWidth="1"/>
    <col min="3" max="6" width="16.5703125" style="10" customWidth="1"/>
    <col min="7" max="7" width="16.5703125" style="23" customWidth="1"/>
    <col min="8" max="10" width="16.5703125" style="10" customWidth="1"/>
    <col min="11" max="11" width="16.5703125" style="23" customWidth="1"/>
    <col min="12" max="12" width="7.5703125" style="10" customWidth="1"/>
    <col min="13" max="225" width="9.140625" style="10" customWidth="1"/>
    <col min="226" max="16384" width="9.140625" style="10"/>
  </cols>
  <sheetData>
    <row r="1" spans="1:12" s="73" customFormat="1" ht="26.25" customHeight="1" x14ac:dyDescent="0.3">
      <c r="A1" s="177" t="s">
        <v>59</v>
      </c>
      <c r="B1" s="177"/>
      <c r="C1" s="73" t="s">
        <v>60</v>
      </c>
    </row>
    <row r="2" spans="1:12" s="17" customFormat="1" ht="18.75" customHeight="1" x14ac:dyDescent="0.25">
      <c r="A2" s="81"/>
      <c r="C2" s="29" t="s">
        <v>2</v>
      </c>
      <c r="D2" s="29"/>
      <c r="E2" s="29"/>
      <c r="F2" s="29"/>
      <c r="G2" s="29"/>
      <c r="H2" s="29"/>
      <c r="I2" s="178" t="s">
        <v>173</v>
      </c>
      <c r="J2" s="178"/>
      <c r="K2" s="178"/>
    </row>
    <row r="3" spans="1:12" s="17" customFormat="1" ht="27" customHeight="1" x14ac:dyDescent="0.2">
      <c r="A3" s="167" t="s">
        <v>3</v>
      </c>
      <c r="B3" s="167" t="s">
        <v>4</v>
      </c>
      <c r="C3" s="179" t="s">
        <v>5</v>
      </c>
      <c r="D3" s="180"/>
      <c r="E3" s="180"/>
      <c r="F3" s="180"/>
      <c r="G3" s="180"/>
      <c r="H3" s="180" t="s">
        <v>181</v>
      </c>
      <c r="I3" s="180"/>
      <c r="J3" s="180"/>
      <c r="K3" s="180"/>
      <c r="L3" s="153" t="s">
        <v>61</v>
      </c>
    </row>
    <row r="4" spans="1:12" s="17" customFormat="1" ht="59.25" customHeight="1" x14ac:dyDescent="0.2">
      <c r="A4" s="167"/>
      <c r="B4" s="167"/>
      <c r="C4" s="78" t="s">
        <v>7</v>
      </c>
      <c r="D4" s="67" t="s">
        <v>8</v>
      </c>
      <c r="E4" s="67" t="s">
        <v>9</v>
      </c>
      <c r="F4" s="164" t="str">
        <f>"GROWTH DURING THE YEAR " &amp;[1]AsOn!D1</f>
        <v>GROWTH DURING THE YEAR 2022-23</v>
      </c>
      <c r="G4" s="164"/>
      <c r="H4" s="67" t="str">
        <f>C4</f>
        <v>As on  31ST MAR 22</v>
      </c>
      <c r="I4" s="67" t="str">
        <f>D4</f>
        <v>As on 30TH SEPT 21</v>
      </c>
      <c r="J4" s="67" t="str">
        <f>E4</f>
        <v>As on 30TH SEPT 22</v>
      </c>
      <c r="K4" s="72" t="str">
        <f>F4</f>
        <v>GROWTH DURING THE YEAR 2022-23</v>
      </c>
      <c r="L4" s="153"/>
    </row>
    <row r="5" spans="1:12" s="17" customFormat="1" ht="18.75" customHeight="1" x14ac:dyDescent="0.2">
      <c r="A5" s="110"/>
      <c r="B5" s="110"/>
      <c r="C5" s="105" t="str">
        <f>RIGHT(C4,7)</f>
        <v xml:space="preserve"> MAR 22</v>
      </c>
      <c r="D5" s="66" t="str">
        <f t="shared" ref="D5:E5" si="0">RIGHT(D4,7)</f>
        <v>SEPT 21</v>
      </c>
      <c r="E5" s="66" t="str">
        <f t="shared" si="0"/>
        <v>SEPT 22</v>
      </c>
      <c r="F5" s="71" t="s">
        <v>10</v>
      </c>
      <c r="G5" s="71" t="s">
        <v>11</v>
      </c>
      <c r="H5" s="66" t="str">
        <f>RIGHT(H4,7)</f>
        <v xml:space="preserve"> MAR 22</v>
      </c>
      <c r="I5" s="66" t="str">
        <f t="shared" ref="I5:J5" si="1">RIGHT(I4,7)</f>
        <v>SEPT 21</v>
      </c>
      <c r="J5" s="66" t="str">
        <f t="shared" si="1"/>
        <v>SEPT 22</v>
      </c>
      <c r="K5" s="71" t="s">
        <v>10</v>
      </c>
      <c r="L5" s="153"/>
    </row>
    <row r="6" spans="1:12" s="99" customFormat="1" ht="15.6" customHeight="1" x14ac:dyDescent="0.2">
      <c r="A6" s="111">
        <v>1</v>
      </c>
      <c r="B6" s="112" t="s">
        <v>12</v>
      </c>
      <c r="C6" s="95">
        <v>825.06</v>
      </c>
      <c r="D6" s="95">
        <v>755.47</v>
      </c>
      <c r="E6" s="95">
        <v>1008.98</v>
      </c>
      <c r="F6" s="95">
        <f t="shared" ref="F6:F52" si="2">(E6-C6)</f>
        <v>183.92000000000007</v>
      </c>
      <c r="G6" s="94">
        <f>IF(C6=0,"",(E6-C6)/C6*100)</f>
        <v>22.291712117906588</v>
      </c>
      <c r="H6" s="95">
        <f>(C6/t1a!H6)*100</f>
        <v>7.8624167597382053</v>
      </c>
      <c r="I6" s="95">
        <f>(D6/t1a!I6)*100</f>
        <v>8.2849613481061173</v>
      </c>
      <c r="J6" s="95">
        <f>(E6/t1a!J6)*100</f>
        <v>10.723346005341586</v>
      </c>
      <c r="K6" s="95">
        <f t="shared" ref="K6:K52" si="3">(J6-H6)</f>
        <v>2.8609292456033808</v>
      </c>
      <c r="L6" s="154"/>
    </row>
    <row r="7" spans="1:12" s="99" customFormat="1" ht="15.6" customHeight="1" x14ac:dyDescent="0.2">
      <c r="A7" s="111">
        <v>2</v>
      </c>
      <c r="B7" s="112" t="s">
        <v>13</v>
      </c>
      <c r="C7" s="95">
        <v>417.7</v>
      </c>
      <c r="D7" s="95">
        <v>8.1999999999999993</v>
      </c>
      <c r="E7" s="95">
        <v>436.62</v>
      </c>
      <c r="F7" s="95">
        <f t="shared" si="2"/>
        <v>18.920000000000016</v>
      </c>
      <c r="G7" s="94">
        <f t="shared" ref="G7:G60" si="4">IF(C7=0,"",(E7-C7)/C7*100)</f>
        <v>4.5295666746468797</v>
      </c>
      <c r="H7" s="95">
        <f>(C7/t1a!H7)*100</f>
        <v>7.4379959257518129</v>
      </c>
      <c r="I7" s="95">
        <f>(D7/t1a!I7)*100</f>
        <v>0.14873826418817929</v>
      </c>
      <c r="J7" s="95">
        <f>(E7/t1a!J7)*100</f>
        <v>7.7211870206531401</v>
      </c>
      <c r="K7" s="95">
        <f t="shared" si="3"/>
        <v>0.28319109490132721</v>
      </c>
      <c r="L7" s="154"/>
    </row>
    <row r="8" spans="1:12" s="99" customFormat="1" ht="15.6" customHeight="1" x14ac:dyDescent="0.2">
      <c r="A8" s="92">
        <v>3</v>
      </c>
      <c r="B8" s="93" t="s">
        <v>14</v>
      </c>
      <c r="C8" s="95">
        <v>148.84</v>
      </c>
      <c r="D8" s="95">
        <v>49.94</v>
      </c>
      <c r="E8" s="95">
        <v>153.19999999999999</v>
      </c>
      <c r="F8" s="95">
        <f t="shared" si="2"/>
        <v>4.3599999999999852</v>
      </c>
      <c r="G8" s="94">
        <f t="shared" si="4"/>
        <v>2.9293200752485791</v>
      </c>
      <c r="H8" s="95">
        <f>(C8/t1a!H8)*100</f>
        <v>10.200459171435424</v>
      </c>
      <c r="I8" s="95">
        <f>(D8/t1a!I8)*100</f>
        <v>4.5322539659491046</v>
      </c>
      <c r="J8" s="95">
        <f>(E8/t1a!J8)*100</f>
        <v>9.4226475671486654</v>
      </c>
      <c r="K8" s="95">
        <f t="shared" si="3"/>
        <v>-0.77781160428675911</v>
      </c>
      <c r="L8" s="154"/>
    </row>
    <row r="9" spans="1:12" s="99" customFormat="1" ht="15.6" customHeight="1" x14ac:dyDescent="0.2">
      <c r="A9" s="92">
        <v>4</v>
      </c>
      <c r="B9" s="93" t="s">
        <v>15</v>
      </c>
      <c r="C9" s="95">
        <v>438.22</v>
      </c>
      <c r="D9" s="95">
        <v>414.49</v>
      </c>
      <c r="E9" s="95">
        <v>459.5</v>
      </c>
      <c r="F9" s="95">
        <f t="shared" si="2"/>
        <v>21.279999999999973</v>
      </c>
      <c r="G9" s="94">
        <f t="shared" si="4"/>
        <v>4.8560083976085009</v>
      </c>
      <c r="H9" s="95">
        <f>(C9/t1a!H9)*100</f>
        <v>8.3602647995879202</v>
      </c>
      <c r="I9" s="95">
        <f>(D9/t1a!I9)*100</f>
        <v>8.1803792471895918</v>
      </c>
      <c r="J9" s="95">
        <f>(E9/t1a!J9)*100</f>
        <v>10.489143337168318</v>
      </c>
      <c r="K9" s="95">
        <f t="shared" si="3"/>
        <v>2.1288785375803982</v>
      </c>
      <c r="L9" s="154"/>
    </row>
    <row r="10" spans="1:12" s="99" customFormat="1" ht="15.6" customHeight="1" x14ac:dyDescent="0.2">
      <c r="A10" s="92">
        <v>5</v>
      </c>
      <c r="B10" s="93" t="s">
        <v>16</v>
      </c>
      <c r="C10" s="95">
        <v>531.29</v>
      </c>
      <c r="D10" s="95">
        <v>478.17</v>
      </c>
      <c r="E10" s="95">
        <v>596.54999999999995</v>
      </c>
      <c r="F10" s="95">
        <f t="shared" si="2"/>
        <v>65.259999999999991</v>
      </c>
      <c r="G10" s="94">
        <f t="shared" si="4"/>
        <v>12.283310433096801</v>
      </c>
      <c r="H10" s="95">
        <f>(C10/t1a!H10)*100</f>
        <v>11.088338971872696</v>
      </c>
      <c r="I10" s="95">
        <f>(D10/t1a!I10)*100</f>
        <v>11.304736371760502</v>
      </c>
      <c r="J10" s="95">
        <f>(E10/t1a!J10)*100</f>
        <v>12.872299794794115</v>
      </c>
      <c r="K10" s="95">
        <f t="shared" si="3"/>
        <v>1.7839608229214186</v>
      </c>
      <c r="L10" s="154"/>
    </row>
    <row r="11" spans="1:12" s="99" customFormat="1" ht="15.6" customHeight="1" x14ac:dyDescent="0.2">
      <c r="A11" s="92">
        <v>6</v>
      </c>
      <c r="B11" s="93" t="s">
        <v>17</v>
      </c>
      <c r="C11" s="95">
        <v>208</v>
      </c>
      <c r="D11" s="95">
        <v>192.9</v>
      </c>
      <c r="E11" s="95">
        <v>213.23</v>
      </c>
      <c r="F11" s="95">
        <f t="shared" si="2"/>
        <v>5.2299999999999898</v>
      </c>
      <c r="G11" s="94">
        <f t="shared" si="4"/>
        <v>2.5144230769230722</v>
      </c>
      <c r="H11" s="95">
        <f>(C11/t1a!H11)*100</f>
        <v>5.086581939210455</v>
      </c>
      <c r="I11" s="95">
        <f>(D11/t1a!I11)*100</f>
        <v>7.3977772153063812</v>
      </c>
      <c r="J11" s="95">
        <f>(E11/t1a!J11)*100</f>
        <v>6.5704856606692204</v>
      </c>
      <c r="K11" s="95">
        <f t="shared" si="3"/>
        <v>1.4839037214587654</v>
      </c>
      <c r="L11" s="154"/>
    </row>
    <row r="12" spans="1:12" s="99" customFormat="1" ht="15.6" customHeight="1" x14ac:dyDescent="0.2">
      <c r="A12" s="92">
        <v>7</v>
      </c>
      <c r="B12" s="93" t="s">
        <v>18</v>
      </c>
      <c r="C12" s="95">
        <v>96.69</v>
      </c>
      <c r="D12" s="95">
        <v>96.02</v>
      </c>
      <c r="E12" s="95">
        <v>103.6</v>
      </c>
      <c r="F12" s="95">
        <f t="shared" si="2"/>
        <v>6.9099999999999966</v>
      </c>
      <c r="G12" s="94">
        <f t="shared" si="4"/>
        <v>7.1465508325576552</v>
      </c>
      <c r="H12" s="95">
        <f>(C12/t1a!H12)*100</f>
        <v>13.94031141868512</v>
      </c>
      <c r="I12" s="95">
        <f>(D12/t1a!I12)*100</f>
        <v>13.790033031739194</v>
      </c>
      <c r="J12" s="95">
        <f>(E12/t1a!J12)*100</f>
        <v>12.371774203178925</v>
      </c>
      <c r="K12" s="95">
        <f t="shared" si="3"/>
        <v>-1.5685372155061952</v>
      </c>
      <c r="L12" s="154"/>
    </row>
    <row r="13" spans="1:12" s="99" customFormat="1" ht="15.6" customHeight="1" x14ac:dyDescent="0.2">
      <c r="A13" s="92">
        <v>8</v>
      </c>
      <c r="B13" s="93" t="s">
        <v>19</v>
      </c>
      <c r="C13" s="95">
        <v>27.07</v>
      </c>
      <c r="D13" s="95">
        <v>26.74</v>
      </c>
      <c r="E13" s="95">
        <v>28.86</v>
      </c>
      <c r="F13" s="95">
        <f t="shared" si="2"/>
        <v>1.7899999999999991</v>
      </c>
      <c r="G13" s="94">
        <f t="shared" si="4"/>
        <v>6.6124861470262255</v>
      </c>
      <c r="H13" s="95">
        <f>(C13/t1a!H13)*100</f>
        <v>8.9707051961823971</v>
      </c>
      <c r="I13" s="95">
        <f>(D13/t1a!I13)*100</f>
        <v>10.119588253103238</v>
      </c>
      <c r="J13" s="95">
        <f>(E13/t1a!J13)*100</f>
        <v>9.2036865771598038</v>
      </c>
      <c r="K13" s="95">
        <f t="shared" si="3"/>
        <v>0.23298138097740662</v>
      </c>
      <c r="L13" s="154"/>
    </row>
    <row r="14" spans="1:12" s="99" customFormat="1" ht="15.6" customHeight="1" x14ac:dyDescent="0.2">
      <c r="A14" s="92">
        <v>9</v>
      </c>
      <c r="B14" s="93" t="s">
        <v>20</v>
      </c>
      <c r="C14" s="95">
        <v>899.9</v>
      </c>
      <c r="D14" s="95">
        <v>841.13</v>
      </c>
      <c r="E14" s="95">
        <v>948.11</v>
      </c>
      <c r="F14" s="95">
        <f t="shared" si="2"/>
        <v>48.210000000000036</v>
      </c>
      <c r="G14" s="94">
        <f t="shared" si="4"/>
        <v>5.3572619179908925</v>
      </c>
      <c r="H14" s="95">
        <f>(C14/t1a!H14)*100</f>
        <v>7.8415346020022536</v>
      </c>
      <c r="I14" s="95">
        <f>(D14/t1a!I14)*100</f>
        <v>9.7500162281962606</v>
      </c>
      <c r="J14" s="95">
        <f>(E14/t1a!J14)*100</f>
        <v>7.6247114928385891</v>
      </c>
      <c r="K14" s="95">
        <f t="shared" si="3"/>
        <v>-0.21682310916366454</v>
      </c>
      <c r="L14" s="154"/>
    </row>
    <row r="15" spans="1:12" s="99" customFormat="1" ht="15.6" customHeight="1" x14ac:dyDescent="0.2">
      <c r="A15" s="92">
        <v>10</v>
      </c>
      <c r="B15" s="93" t="s">
        <v>21</v>
      </c>
      <c r="C15" s="95">
        <v>4698.08</v>
      </c>
      <c r="D15" s="95">
        <v>4257.7700000000004</v>
      </c>
      <c r="E15" s="95">
        <v>5081.7</v>
      </c>
      <c r="F15" s="95">
        <f t="shared" si="2"/>
        <v>383.61999999999989</v>
      </c>
      <c r="G15" s="94">
        <f t="shared" si="4"/>
        <v>8.1654633382147583</v>
      </c>
      <c r="H15" s="95">
        <f>(C15/t1a!H15)*100</f>
        <v>12.055966652398887</v>
      </c>
      <c r="I15" s="95">
        <f>(D15/t1a!I15)*100</f>
        <v>13.300123918369438</v>
      </c>
      <c r="J15" s="95">
        <f>(E15/t1a!J15)*100</f>
        <v>12.74609543130096</v>
      </c>
      <c r="K15" s="95">
        <f t="shared" si="3"/>
        <v>0.69012877890207314</v>
      </c>
      <c r="L15" s="154"/>
    </row>
    <row r="16" spans="1:12" s="99" customFormat="1" ht="15.6" customHeight="1" x14ac:dyDescent="0.2">
      <c r="A16" s="92">
        <v>11</v>
      </c>
      <c r="B16" s="93" t="s">
        <v>22</v>
      </c>
      <c r="C16" s="95">
        <v>181.64</v>
      </c>
      <c r="D16" s="95">
        <v>181.64</v>
      </c>
      <c r="E16" s="95">
        <v>192.3</v>
      </c>
      <c r="F16" s="95">
        <f t="shared" si="2"/>
        <v>10.660000000000025</v>
      </c>
      <c r="G16" s="94">
        <f t="shared" si="4"/>
        <v>5.8687513763488361</v>
      </c>
      <c r="H16" s="95">
        <f>(C16/t1a!H16)*100</f>
        <v>5.1593918030318946</v>
      </c>
      <c r="I16" s="95">
        <f>(D16/t1a!I16)*100</f>
        <v>6.9116410391053362</v>
      </c>
      <c r="J16" s="95">
        <f>(E16/t1a!J16)*100</f>
        <v>5.2087847794053914</v>
      </c>
      <c r="K16" s="95">
        <f t="shared" si="3"/>
        <v>4.9392976373496822E-2</v>
      </c>
      <c r="L16" s="154"/>
    </row>
    <row r="17" spans="1:12" s="99" customFormat="1" ht="15.6" customHeight="1" x14ac:dyDescent="0.2">
      <c r="A17" s="92">
        <v>12</v>
      </c>
      <c r="B17" s="93" t="s">
        <v>23</v>
      </c>
      <c r="C17" s="95">
        <v>288.86</v>
      </c>
      <c r="D17" s="95">
        <v>263.36</v>
      </c>
      <c r="E17" s="95">
        <v>313.23</v>
      </c>
      <c r="F17" s="95">
        <f t="shared" si="2"/>
        <v>24.370000000000005</v>
      </c>
      <c r="G17" s="94">
        <f t="shared" si="4"/>
        <v>8.436612892058438</v>
      </c>
      <c r="H17" s="95">
        <f>(C17/t1a!H17)*100</f>
        <v>6.3371367269169259</v>
      </c>
      <c r="I17" s="95">
        <f>(D17/t1a!I17)*100</f>
        <v>6.0586541027505039</v>
      </c>
      <c r="J17" s="95">
        <f>(E17/t1a!J17)*100</f>
        <v>6.4534671702031661</v>
      </c>
      <c r="K17" s="95">
        <f t="shared" si="3"/>
        <v>0.1163304432862402</v>
      </c>
      <c r="L17" s="154"/>
    </row>
    <row r="18" spans="1:12" s="18" customFormat="1" ht="15.6" customHeight="1" x14ac:dyDescent="0.25">
      <c r="A18" s="160" t="s">
        <v>24</v>
      </c>
      <c r="B18" s="161"/>
      <c r="C18" s="97">
        <f>SUM(C6:C17)</f>
        <v>8761.35</v>
      </c>
      <c r="D18" s="97">
        <f>SUM(D6:D17)</f>
        <v>7565.8300000000008</v>
      </c>
      <c r="E18" s="97">
        <f>SUM(E6:E17)</f>
        <v>9535.8799999999992</v>
      </c>
      <c r="F18" s="97">
        <f t="shared" si="2"/>
        <v>774.52999999999884</v>
      </c>
      <c r="G18" s="96">
        <f t="shared" si="4"/>
        <v>8.8403042910053671</v>
      </c>
      <c r="H18" s="97">
        <f>(C18/t1a!H18)*100</f>
        <v>9.6056817404392145</v>
      </c>
      <c r="I18" s="97">
        <f>(D18/t1a!I18)*100</f>
        <v>9.9272028132692665</v>
      </c>
      <c r="J18" s="97">
        <f>(E18/t1a!J18)*100</f>
        <v>10.48473833453729</v>
      </c>
      <c r="K18" s="97">
        <f t="shared" si="3"/>
        <v>0.87905659409807591</v>
      </c>
      <c r="L18" s="155"/>
    </row>
    <row r="19" spans="1:12" s="99" customFormat="1" ht="15.6" customHeight="1" x14ac:dyDescent="0.2">
      <c r="A19" s="92">
        <v>13</v>
      </c>
      <c r="B19" s="93" t="s">
        <v>25</v>
      </c>
      <c r="C19" s="95">
        <v>284.44</v>
      </c>
      <c r="D19" s="95">
        <v>133.87</v>
      </c>
      <c r="E19" s="95">
        <v>266.61</v>
      </c>
      <c r="F19" s="95">
        <f t="shared" si="2"/>
        <v>-17.829999999999984</v>
      </c>
      <c r="G19" s="94">
        <f t="shared" si="4"/>
        <v>-6.2684573196456137</v>
      </c>
      <c r="H19" s="95">
        <f>(C19/t1a!H19)*100</f>
        <v>5.2716637877990369</v>
      </c>
      <c r="I19" s="95">
        <f>(D19/t1a!I19)*100</f>
        <v>2.8099392127888234</v>
      </c>
      <c r="J19" s="95">
        <f>(E19/t1a!J19)*100</f>
        <v>5.0587829017274366</v>
      </c>
      <c r="K19" s="95">
        <f t="shared" si="3"/>
        <v>-0.21288088607160027</v>
      </c>
      <c r="L19" s="154"/>
    </row>
    <row r="20" spans="1:12" s="99" customFormat="1" ht="15.6" customHeight="1" x14ac:dyDescent="0.2">
      <c r="A20" s="92">
        <v>14</v>
      </c>
      <c r="B20" s="93" t="s">
        <v>26</v>
      </c>
      <c r="C20" s="95">
        <v>813.43</v>
      </c>
      <c r="D20" s="95">
        <v>612.89</v>
      </c>
      <c r="E20" s="95">
        <v>801.22</v>
      </c>
      <c r="F20" s="95">
        <f t="shared" si="2"/>
        <v>-12.209999999999923</v>
      </c>
      <c r="G20" s="94">
        <f t="shared" si="4"/>
        <v>-1.5010511045818231</v>
      </c>
      <c r="H20" s="95">
        <f>(C20/t1a!H20)*100</f>
        <v>53.155631649109971</v>
      </c>
      <c r="I20" s="95">
        <f>(D20/t1a!I20)*100</f>
        <v>47.393287967831732</v>
      </c>
      <c r="J20" s="95">
        <f>(E20/t1a!J20)*100</f>
        <v>51.302376805655157</v>
      </c>
      <c r="K20" s="95">
        <f t="shared" si="3"/>
        <v>-1.8532548434548133</v>
      </c>
      <c r="L20" s="154"/>
    </row>
    <row r="21" spans="1:12" s="99" customFormat="1" ht="15.6" customHeight="1" x14ac:dyDescent="0.2">
      <c r="A21" s="92">
        <v>15</v>
      </c>
      <c r="B21" s="93" t="s">
        <v>27</v>
      </c>
      <c r="C21" s="95">
        <v>0.54</v>
      </c>
      <c r="D21" s="95">
        <v>0</v>
      </c>
      <c r="E21" s="95">
        <v>7.38</v>
      </c>
      <c r="F21" s="95">
        <f t="shared" si="2"/>
        <v>6.84</v>
      </c>
      <c r="G21" s="94">
        <f t="shared" si="4"/>
        <v>1266.6666666666665</v>
      </c>
      <c r="H21" s="95">
        <f>(C21/t1a!H21)*100</f>
        <v>0.57747834456207892</v>
      </c>
      <c r="I21" s="95">
        <f>(D21/t1a!I21)*100</f>
        <v>0</v>
      </c>
      <c r="J21" s="95">
        <f>(E21/t1a!J21)*100</f>
        <v>7.0594987564568585</v>
      </c>
      <c r="K21" s="95">
        <f t="shared" si="3"/>
        <v>6.48202041189478</v>
      </c>
      <c r="L21" s="154"/>
    </row>
    <row r="22" spans="1:12" s="99" customFormat="1" ht="15.6" customHeight="1" x14ac:dyDescent="0.2">
      <c r="A22" s="92">
        <v>16</v>
      </c>
      <c r="B22" s="93" t="s">
        <v>28</v>
      </c>
      <c r="C22" s="95">
        <v>18.22</v>
      </c>
      <c r="D22" s="95">
        <v>21.41</v>
      </c>
      <c r="E22" s="95">
        <v>15.24</v>
      </c>
      <c r="F22" s="95">
        <f t="shared" si="2"/>
        <v>-2.9799999999999986</v>
      </c>
      <c r="G22" s="94">
        <f t="shared" si="4"/>
        <v>-16.355653128430291</v>
      </c>
      <c r="H22" s="95">
        <f>(C22/t1a!H22)*100</f>
        <v>5.1843842476667419</v>
      </c>
      <c r="I22" s="95">
        <f>(D22/t1a!I22)*100</f>
        <v>5.8220481862185238</v>
      </c>
      <c r="J22" s="95">
        <f>(E22/t1a!J22)*100</f>
        <v>4.4658031999062295</v>
      </c>
      <c r="K22" s="95">
        <f t="shared" si="3"/>
        <v>-0.71858104776051235</v>
      </c>
      <c r="L22" s="154"/>
    </row>
    <row r="23" spans="1:12" s="99" customFormat="1" ht="15.6" customHeight="1" x14ac:dyDescent="0.2">
      <c r="A23" s="92">
        <v>17</v>
      </c>
      <c r="B23" s="93" t="s">
        <v>29</v>
      </c>
      <c r="C23" s="95">
        <v>29.16</v>
      </c>
      <c r="D23" s="95">
        <v>30.56</v>
      </c>
      <c r="E23" s="95">
        <v>30.41</v>
      </c>
      <c r="F23" s="95">
        <f t="shared" si="2"/>
        <v>1.25</v>
      </c>
      <c r="G23" s="94">
        <f t="shared" si="4"/>
        <v>4.2866941015089166</v>
      </c>
      <c r="H23" s="95">
        <f>(C23/t1a!H23)*100</f>
        <v>12.464201752511221</v>
      </c>
      <c r="I23" s="95">
        <f>(D23/t1a!I23)*100</f>
        <v>15.398568981154892</v>
      </c>
      <c r="J23" s="95">
        <f>(E23/t1a!J23)*100</f>
        <v>10.240091591743273</v>
      </c>
      <c r="K23" s="95">
        <f t="shared" si="3"/>
        <v>-2.2241101607679479</v>
      </c>
      <c r="L23" s="154"/>
    </row>
    <row r="24" spans="1:12" s="99" customFormat="1" ht="15.6" customHeight="1" x14ac:dyDescent="0.2">
      <c r="A24" s="92">
        <v>18</v>
      </c>
      <c r="B24" s="93" t="s">
        <v>30</v>
      </c>
      <c r="C24" s="95">
        <v>403.62</v>
      </c>
      <c r="D24" s="95">
        <v>379.15</v>
      </c>
      <c r="E24" s="95">
        <v>434.31</v>
      </c>
      <c r="F24" s="95">
        <f t="shared" si="2"/>
        <v>30.689999999999998</v>
      </c>
      <c r="G24" s="94">
        <f t="shared" si="4"/>
        <v>7.6036866359446993</v>
      </c>
      <c r="H24" s="95">
        <f>(C24/t1a!H24)*100</f>
        <v>3.3863238225640817</v>
      </c>
      <c r="I24" s="95">
        <f>(D24/t1a!I24)*100</f>
        <v>3.8336432401388461</v>
      </c>
      <c r="J24" s="95">
        <f>(E24/t1a!J24)*100</f>
        <v>3.3918040967801639</v>
      </c>
      <c r="K24" s="95">
        <f t="shared" si="3"/>
        <v>5.4802742160822149E-3</v>
      </c>
      <c r="L24" s="154"/>
    </row>
    <row r="25" spans="1:12" s="99" customFormat="1" ht="15.6" customHeight="1" x14ac:dyDescent="0.2">
      <c r="A25" s="92">
        <v>19</v>
      </c>
      <c r="B25" s="93" t="s">
        <v>31</v>
      </c>
      <c r="C25" s="95">
        <v>3062.04</v>
      </c>
      <c r="D25" s="95">
        <v>2829.94</v>
      </c>
      <c r="E25" s="95">
        <v>3311.94</v>
      </c>
      <c r="F25" s="95">
        <f t="shared" si="2"/>
        <v>249.90000000000009</v>
      </c>
      <c r="G25" s="94">
        <f t="shared" si="4"/>
        <v>8.1612258494337127</v>
      </c>
      <c r="H25" s="95">
        <f>(C25/t1a!H25)*100</f>
        <v>43.058067165207511</v>
      </c>
      <c r="I25" s="95">
        <f>(D25/t1a!I25)*100</f>
        <v>43.91793534770396</v>
      </c>
      <c r="J25" s="95">
        <f>(E25/t1a!J25)*100</f>
        <v>40.305411513293599</v>
      </c>
      <c r="K25" s="95">
        <f t="shared" si="3"/>
        <v>-2.752655651913912</v>
      </c>
      <c r="L25" s="154"/>
    </row>
    <row r="26" spans="1:12" s="99" customFormat="1" ht="15.6" customHeight="1" x14ac:dyDescent="0.2">
      <c r="A26" s="92">
        <v>20</v>
      </c>
      <c r="B26" s="93" t="s">
        <v>32</v>
      </c>
      <c r="C26" s="95">
        <v>220.34</v>
      </c>
      <c r="D26" s="95">
        <v>195.19</v>
      </c>
      <c r="E26" s="95">
        <v>233.6</v>
      </c>
      <c r="F26" s="95">
        <f t="shared" si="2"/>
        <v>13.259999999999991</v>
      </c>
      <c r="G26" s="94">
        <f t="shared" si="4"/>
        <v>6.0179722247435734</v>
      </c>
      <c r="H26" s="95">
        <f>(C26/t1a!H26)*100</f>
        <v>9.8187230401768222</v>
      </c>
      <c r="I26" s="95">
        <f>(D26/t1a!I26)*100</f>
        <v>9.27026192681247</v>
      </c>
      <c r="J26" s="95">
        <f>(E26/t1a!J26)*100</f>
        <v>9.1115462325160497</v>
      </c>
      <c r="K26" s="95">
        <f t="shared" si="3"/>
        <v>-0.70717680766077251</v>
      </c>
      <c r="L26" s="154"/>
    </row>
    <row r="27" spans="1:12" s="99" customFormat="1" ht="15.6" customHeight="1" x14ac:dyDescent="0.2">
      <c r="A27" s="92">
        <v>21</v>
      </c>
      <c r="B27" s="93" t="s">
        <v>33</v>
      </c>
      <c r="C27" s="95">
        <v>185.25</v>
      </c>
      <c r="D27" s="95">
        <v>131</v>
      </c>
      <c r="E27" s="95">
        <v>225.35</v>
      </c>
      <c r="F27" s="95">
        <f t="shared" si="2"/>
        <v>40.099999999999994</v>
      </c>
      <c r="G27" s="94">
        <f t="shared" si="4"/>
        <v>21.646423751686903</v>
      </c>
      <c r="H27" s="95">
        <f>(C27/t1a!H27)*100</f>
        <v>17.248603351955307</v>
      </c>
      <c r="I27" s="95">
        <f>(D27/t1a!I27)*100</f>
        <v>16.881443298969074</v>
      </c>
      <c r="J27" s="95">
        <f>(E27/t1a!J27)*100</f>
        <v>16.844190305340661</v>
      </c>
      <c r="K27" s="95">
        <f t="shared" si="3"/>
        <v>-0.40441304661464628</v>
      </c>
      <c r="L27" s="154"/>
    </row>
    <row r="28" spans="1:12" s="99" customFormat="1" ht="15.6" customHeight="1" x14ac:dyDescent="0.2">
      <c r="A28" s="92">
        <v>22</v>
      </c>
      <c r="B28" s="93" t="s">
        <v>34</v>
      </c>
      <c r="C28" s="95">
        <v>92.44</v>
      </c>
      <c r="D28" s="95">
        <v>90.94</v>
      </c>
      <c r="E28" s="95">
        <v>107.02</v>
      </c>
      <c r="F28" s="95">
        <f t="shared" si="2"/>
        <v>14.579999999999998</v>
      </c>
      <c r="G28" s="94">
        <f t="shared" si="4"/>
        <v>15.772392903504976</v>
      </c>
      <c r="H28" s="95">
        <f>(C28/t1a!H28)*100</f>
        <v>3.3776426655753755</v>
      </c>
      <c r="I28" s="95">
        <f>(D28/t1a!I28)*100</f>
        <v>3.4348867250353159</v>
      </c>
      <c r="J28" s="95">
        <f>(E28/t1a!J28)*100</f>
        <v>2.609658320571969</v>
      </c>
      <c r="K28" s="95">
        <f t="shared" si="3"/>
        <v>-0.76798434500340651</v>
      </c>
      <c r="L28" s="154"/>
    </row>
    <row r="29" spans="1:12" s="99" customFormat="1" ht="15.6" customHeight="1" x14ac:dyDescent="0.2">
      <c r="A29" s="92">
        <v>23</v>
      </c>
      <c r="B29" s="93" t="s">
        <v>35</v>
      </c>
      <c r="C29" s="95">
        <v>4.93</v>
      </c>
      <c r="D29" s="95">
        <v>2.1800000000000002</v>
      </c>
      <c r="E29" s="95">
        <v>4.62</v>
      </c>
      <c r="F29" s="95">
        <f t="shared" si="2"/>
        <v>-0.30999999999999961</v>
      </c>
      <c r="G29" s="94">
        <f t="shared" si="4"/>
        <v>-6.2880324543610477</v>
      </c>
      <c r="H29" s="95">
        <f>(C29/t1a!H29)*100</f>
        <v>12.18788627935723</v>
      </c>
      <c r="I29" s="95">
        <f>(D29/t1a!I29)*100</f>
        <v>4.4754670498870874</v>
      </c>
      <c r="J29" s="95">
        <f>(E29/t1a!J29)*100</f>
        <v>12.462908011869436</v>
      </c>
      <c r="K29" s="95">
        <f t="shared" si="3"/>
        <v>0.27502173251220619</v>
      </c>
      <c r="L29" s="154"/>
    </row>
    <row r="30" spans="1:12" s="99" customFormat="1" ht="15.6" customHeight="1" x14ac:dyDescent="0.2">
      <c r="A30" s="92">
        <v>24</v>
      </c>
      <c r="B30" s="93" t="s">
        <v>36</v>
      </c>
      <c r="C30" s="95">
        <v>9.8800000000000008</v>
      </c>
      <c r="D30" s="95">
        <v>19.39</v>
      </c>
      <c r="E30" s="95">
        <v>16.100000000000001</v>
      </c>
      <c r="F30" s="95">
        <f t="shared" si="2"/>
        <v>6.2200000000000006</v>
      </c>
      <c r="G30" s="94">
        <f t="shared" si="4"/>
        <v>62.955465587044536</v>
      </c>
      <c r="H30" s="95">
        <f>(C30/t1a!H30)*100</f>
        <v>2.106430155210643</v>
      </c>
      <c r="I30" s="95">
        <f>(D30/t1a!I30)*100</f>
        <v>4.245210727969349</v>
      </c>
      <c r="J30" s="95">
        <f>(E30/t1a!J30)*100</f>
        <v>3.0363036303630366</v>
      </c>
      <c r="K30" s="95">
        <f t="shared" si="3"/>
        <v>0.9298734751523936</v>
      </c>
      <c r="L30" s="154"/>
    </row>
    <row r="31" spans="1:12" s="99" customFormat="1" ht="15.6" customHeight="1" x14ac:dyDescent="0.2">
      <c r="A31" s="92">
        <v>25</v>
      </c>
      <c r="B31" s="93" t="s">
        <v>37</v>
      </c>
      <c r="C31" s="95">
        <v>2.4900000000000002</v>
      </c>
      <c r="D31" s="95">
        <v>2.4900000000000002</v>
      </c>
      <c r="E31" s="95">
        <v>1.19</v>
      </c>
      <c r="F31" s="95">
        <f t="shared" si="2"/>
        <v>-1.3000000000000003</v>
      </c>
      <c r="G31" s="94">
        <f t="shared" si="4"/>
        <v>-52.208835341365464</v>
      </c>
      <c r="H31" s="95">
        <f>(C31/t1a!H31)*100</f>
        <v>23.490566037735853</v>
      </c>
      <c r="I31" s="95">
        <f>(D31/t1a!I31)*100</f>
        <v>21.410146173688737</v>
      </c>
      <c r="J31" s="95">
        <f>(E31/t1a!J31)*100</f>
        <v>12.48688352570829</v>
      </c>
      <c r="K31" s="95">
        <f t="shared" si="3"/>
        <v>-11.003682512027563</v>
      </c>
      <c r="L31" s="154"/>
    </row>
    <row r="32" spans="1:12" s="99" customFormat="1" ht="15.6" customHeight="1" x14ac:dyDescent="0.2">
      <c r="A32" s="92">
        <v>26</v>
      </c>
      <c r="B32" s="93" t="s">
        <v>38</v>
      </c>
      <c r="C32" s="95">
        <v>0</v>
      </c>
      <c r="D32" s="95">
        <v>0</v>
      </c>
      <c r="E32" s="95">
        <v>117.13</v>
      </c>
      <c r="F32" s="95">
        <f t="shared" si="2"/>
        <v>117.13</v>
      </c>
      <c r="G32" s="94">
        <v>0</v>
      </c>
      <c r="H32" s="95">
        <f>(C32/t1a!H32)*100</f>
        <v>0</v>
      </c>
      <c r="I32" s="95">
        <f>(D32/t1a!I32)*100</f>
        <v>0</v>
      </c>
      <c r="J32" s="95">
        <f>(E32/t1a!J32)*100</f>
        <v>3.6640796318715174</v>
      </c>
      <c r="K32" s="95">
        <f t="shared" si="3"/>
        <v>3.6640796318715174</v>
      </c>
      <c r="L32" s="154"/>
    </row>
    <row r="33" spans="1:12" s="99" customFormat="1" ht="15.6" customHeight="1" x14ac:dyDescent="0.2">
      <c r="A33" s="92">
        <v>27</v>
      </c>
      <c r="B33" s="93" t="s">
        <v>39</v>
      </c>
      <c r="C33" s="95">
        <v>0.86</v>
      </c>
      <c r="D33" s="95">
        <v>0</v>
      </c>
      <c r="E33" s="95">
        <v>0.63</v>
      </c>
      <c r="F33" s="95">
        <f t="shared" si="2"/>
        <v>-0.22999999999999998</v>
      </c>
      <c r="G33" s="94">
        <f t="shared" si="4"/>
        <v>-26.744186046511626</v>
      </c>
      <c r="H33" s="95">
        <f>(C33/t1a!H33)*100</f>
        <v>8.1982840800762631</v>
      </c>
      <c r="I33" s="95">
        <f>(D33/t1a!I33)*100</f>
        <v>0</v>
      </c>
      <c r="J33" s="95">
        <f>(E33/t1a!J33)*100</f>
        <v>11.39240506329114</v>
      </c>
      <c r="K33" s="95">
        <f t="shared" si="3"/>
        <v>3.1941209832148765</v>
      </c>
      <c r="L33" s="154"/>
    </row>
    <row r="34" spans="1:12" s="99" customFormat="1" ht="15.6" customHeight="1" x14ac:dyDescent="0.2">
      <c r="A34" s="92">
        <v>28</v>
      </c>
      <c r="B34" s="93" t="s">
        <v>40</v>
      </c>
      <c r="C34" s="95">
        <v>36.9</v>
      </c>
      <c r="D34" s="95">
        <v>53.51</v>
      </c>
      <c r="E34" s="95">
        <v>22.33</v>
      </c>
      <c r="F34" s="95">
        <f t="shared" si="2"/>
        <v>-14.57</v>
      </c>
      <c r="G34" s="94">
        <f t="shared" si="4"/>
        <v>-39.485094850948514</v>
      </c>
      <c r="H34" s="95">
        <f>(C34/t1a!H34)*100</f>
        <v>24.665775401069517</v>
      </c>
      <c r="I34" s="95">
        <f>(D34/t1a!I34)*100</f>
        <v>32.745853986904109</v>
      </c>
      <c r="J34" s="95">
        <f>(E34/t1a!J34)*100</f>
        <v>13.599269183922047</v>
      </c>
      <c r="K34" s="95">
        <f t="shared" si="3"/>
        <v>-11.06650621714747</v>
      </c>
      <c r="L34" s="154"/>
    </row>
    <row r="35" spans="1:12" s="99" customFormat="1" ht="15.6" customHeight="1" x14ac:dyDescent="0.2">
      <c r="A35" s="92">
        <v>29</v>
      </c>
      <c r="B35" s="93" t="s">
        <v>41</v>
      </c>
      <c r="C35" s="95">
        <v>0</v>
      </c>
      <c r="D35" s="95">
        <v>0</v>
      </c>
      <c r="E35" s="95">
        <v>5.01</v>
      </c>
      <c r="F35" s="95">
        <f t="shared" si="2"/>
        <v>5.01</v>
      </c>
      <c r="G35" s="94">
        <v>0</v>
      </c>
      <c r="H35" s="95">
        <f>(C35/t1a!H35)*100</f>
        <v>0</v>
      </c>
      <c r="I35" s="95">
        <f>(D35/t1a!I35)*100</f>
        <v>0</v>
      </c>
      <c r="J35" s="95">
        <f>(E35/t1a!J35)*100</f>
        <v>10.652774824580055</v>
      </c>
      <c r="K35" s="95">
        <f t="shared" si="3"/>
        <v>10.652774824580055</v>
      </c>
      <c r="L35" s="154"/>
    </row>
    <row r="36" spans="1:12" s="99" customFormat="1" ht="15.6" customHeight="1" x14ac:dyDescent="0.2">
      <c r="A36" s="92">
        <v>30</v>
      </c>
      <c r="B36" s="93" t="s">
        <v>42</v>
      </c>
      <c r="C36" s="95">
        <v>0</v>
      </c>
      <c r="D36" s="95">
        <v>0</v>
      </c>
      <c r="E36" s="95">
        <v>1.78</v>
      </c>
      <c r="F36" s="95">
        <f t="shared" si="2"/>
        <v>1.78</v>
      </c>
      <c r="G36" s="94">
        <v>0</v>
      </c>
      <c r="H36" s="95">
        <f>(C36/t1a!H36)*100</f>
        <v>0</v>
      </c>
      <c r="I36" s="95">
        <f>(D36/t1a!I36)*100</f>
        <v>0</v>
      </c>
      <c r="J36" s="95">
        <f>(E36/t1a!J36)*100</f>
        <v>11.835106382978724</v>
      </c>
      <c r="K36" s="95">
        <f t="shared" si="3"/>
        <v>11.835106382978724</v>
      </c>
      <c r="L36" s="154"/>
    </row>
    <row r="37" spans="1:12" s="99" customFormat="1" ht="15.6" customHeight="1" x14ac:dyDescent="0.2">
      <c r="A37" s="92">
        <v>31</v>
      </c>
      <c r="B37" s="93" t="s">
        <v>43</v>
      </c>
      <c r="C37" s="95">
        <v>17</v>
      </c>
      <c r="D37" s="95">
        <v>0</v>
      </c>
      <c r="E37" s="95">
        <v>26.2</v>
      </c>
      <c r="F37" s="95">
        <f t="shared" si="2"/>
        <v>9.1999999999999993</v>
      </c>
      <c r="G37" s="94">
        <f t="shared" si="4"/>
        <v>54.117647058823529</v>
      </c>
      <c r="H37" s="95">
        <f>(C37/t1a!H37)*100</f>
        <v>1.3665594855305467</v>
      </c>
      <c r="I37" s="95">
        <f>(D37/t1a!I37)*100</f>
        <v>0</v>
      </c>
      <c r="J37" s="95">
        <f>(E37/t1a!J37)*100</f>
        <v>1.8417889253653703</v>
      </c>
      <c r="K37" s="95">
        <f t="shared" si="3"/>
        <v>0.47522943983482357</v>
      </c>
      <c r="L37" s="154"/>
    </row>
    <row r="38" spans="1:12" s="18" customFormat="1" ht="15.6" customHeight="1" x14ac:dyDescent="0.25">
      <c r="A38" s="160" t="s">
        <v>44</v>
      </c>
      <c r="B38" s="161"/>
      <c r="C38" s="97">
        <f>SUM(C19:C37)</f>
        <v>5181.5399999999991</v>
      </c>
      <c r="D38" s="97">
        <f>SUM(D19:D37)</f>
        <v>4502.5199999999995</v>
      </c>
      <c r="E38" s="97">
        <f>SUM(E19:E37)</f>
        <v>5628.0700000000015</v>
      </c>
      <c r="F38" s="97">
        <f t="shared" si="2"/>
        <v>446.53000000000247</v>
      </c>
      <c r="G38" s="96">
        <f t="shared" si="4"/>
        <v>8.6177082488990244</v>
      </c>
      <c r="H38" s="97">
        <f>(C38/t1a!H38)*100</f>
        <v>13.787548594646804</v>
      </c>
      <c r="I38" s="97">
        <f>(D38/t1a!I38)*100</f>
        <v>13.685745671493713</v>
      </c>
      <c r="J38" s="97">
        <f>(E38/t1a!J38)*100</f>
        <v>13.391554621658793</v>
      </c>
      <c r="K38" s="97">
        <f t="shared" si="3"/>
        <v>-0.39599397298801087</v>
      </c>
      <c r="L38" s="155"/>
    </row>
    <row r="39" spans="1:12" s="99" customFormat="1" ht="15.6" customHeight="1" x14ac:dyDescent="0.2">
      <c r="A39" s="92">
        <v>32</v>
      </c>
      <c r="B39" s="93" t="s">
        <v>45</v>
      </c>
      <c r="C39" s="95">
        <v>39.06</v>
      </c>
      <c r="D39" s="95">
        <v>39.020000000000003</v>
      </c>
      <c r="E39" s="95">
        <v>323.52</v>
      </c>
      <c r="F39" s="95">
        <f t="shared" si="2"/>
        <v>284.45999999999998</v>
      </c>
      <c r="G39" s="94">
        <f t="shared" si="4"/>
        <v>728.26420890937015</v>
      </c>
      <c r="H39" s="95">
        <f>(C39/t1a!H39)*100</f>
        <v>1.3182985645868421</v>
      </c>
      <c r="I39" s="95">
        <f>(D39/t1a!I39)*100</f>
        <v>0.58726410479849867</v>
      </c>
      <c r="J39" s="95">
        <f>(E39/t1a!J39)*100</f>
        <v>3.9697848718213002</v>
      </c>
      <c r="K39" s="95">
        <f t="shared" si="3"/>
        <v>2.6514863072344581</v>
      </c>
      <c r="L39" s="154"/>
    </row>
    <row r="40" spans="1:12" s="18" customFormat="1" ht="15.6" customHeight="1" x14ac:dyDescent="0.25">
      <c r="A40" s="160" t="s">
        <v>46</v>
      </c>
      <c r="B40" s="161"/>
      <c r="C40" s="97">
        <f>SUM(C39:C39)</f>
        <v>39.06</v>
      </c>
      <c r="D40" s="97">
        <f>SUM(D39:D39)</f>
        <v>39.020000000000003</v>
      </c>
      <c r="E40" s="97">
        <f>SUM(E39:E39)</f>
        <v>323.52</v>
      </c>
      <c r="F40" s="97">
        <f t="shared" si="2"/>
        <v>284.45999999999998</v>
      </c>
      <c r="G40" s="96">
        <f t="shared" si="4"/>
        <v>728.26420890937015</v>
      </c>
      <c r="H40" s="97">
        <f>(C40/t1a!H40)*100</f>
        <v>1.3182985645868421</v>
      </c>
      <c r="I40" s="97">
        <f>(D40/t1a!I40)*100</f>
        <v>0.58726410479849867</v>
      </c>
      <c r="J40" s="97">
        <f>(E40/t1a!J40)*100</f>
        <v>3.9697848718213002</v>
      </c>
      <c r="K40" s="97">
        <f t="shared" si="3"/>
        <v>2.6514863072344581</v>
      </c>
      <c r="L40" s="155"/>
    </row>
    <row r="41" spans="1:12" s="99" customFormat="1" ht="15.6" customHeight="1" x14ac:dyDescent="0.2">
      <c r="A41" s="92">
        <v>33</v>
      </c>
      <c r="B41" s="93" t="s">
        <v>47</v>
      </c>
      <c r="C41" s="95">
        <v>2346.71</v>
      </c>
      <c r="D41" s="95">
        <v>892.39</v>
      </c>
      <c r="E41" s="95">
        <v>2570.5500000000002</v>
      </c>
      <c r="F41" s="95">
        <f t="shared" si="2"/>
        <v>223.84000000000015</v>
      </c>
      <c r="G41" s="94">
        <f t="shared" si="4"/>
        <v>9.5384602272969445</v>
      </c>
      <c r="H41" s="95">
        <f>(C41/t1a!H41)*100</f>
        <v>45.032737684029541</v>
      </c>
      <c r="I41" s="95">
        <f>(D41/t1a!I41)*100</f>
        <v>19.118450454078999</v>
      </c>
      <c r="J41" s="95">
        <f>(E41/t1a!J41)*100</f>
        <v>44.946678766451434</v>
      </c>
      <c r="K41" s="95">
        <f t="shared" si="3"/>
        <v>-8.6058917578107241E-2</v>
      </c>
      <c r="L41" s="154"/>
    </row>
    <row r="42" spans="1:12" s="18" customFormat="1" ht="15.6" customHeight="1" x14ac:dyDescent="0.25">
      <c r="A42" s="160" t="s">
        <v>48</v>
      </c>
      <c r="B42" s="161"/>
      <c r="C42" s="97">
        <f>SUM(C41:C41)</f>
        <v>2346.71</v>
      </c>
      <c r="D42" s="97">
        <f>SUM(D41:D41)</f>
        <v>892.39</v>
      </c>
      <c r="E42" s="97">
        <f>SUM(E41:E41)</f>
        <v>2570.5500000000002</v>
      </c>
      <c r="F42" s="97">
        <f t="shared" si="2"/>
        <v>223.84000000000015</v>
      </c>
      <c r="G42" s="96">
        <f t="shared" si="4"/>
        <v>9.5384602272969445</v>
      </c>
      <c r="H42" s="97">
        <f>(C42/t1a!H42)*100</f>
        <v>45.032737684029541</v>
      </c>
      <c r="I42" s="97">
        <f>(D42/t1a!I42)*100</f>
        <v>19.118450454078999</v>
      </c>
      <c r="J42" s="97">
        <f>(E42/t1a!J42)*100</f>
        <v>44.946678766451434</v>
      </c>
      <c r="K42" s="97">
        <f t="shared" si="3"/>
        <v>-8.6058917578107241E-2</v>
      </c>
      <c r="L42" s="155"/>
    </row>
    <row r="43" spans="1:12" s="99" customFormat="1" ht="15.6" customHeight="1" x14ac:dyDescent="0.2">
      <c r="A43" s="92">
        <v>34</v>
      </c>
      <c r="B43" s="93" t="s">
        <v>49</v>
      </c>
      <c r="C43" s="95">
        <v>54</v>
      </c>
      <c r="D43" s="95">
        <v>34.17</v>
      </c>
      <c r="E43" s="95">
        <v>71.27</v>
      </c>
      <c r="F43" s="95">
        <f t="shared" si="2"/>
        <v>17.269999999999996</v>
      </c>
      <c r="G43" s="94">
        <f t="shared" si="4"/>
        <v>31.98148148148147</v>
      </c>
      <c r="H43" s="95">
        <f>(C43/t1a!H43)*100</f>
        <v>5.0904977375565608</v>
      </c>
      <c r="I43" s="95">
        <f>(D43/t1a!I43)*100</f>
        <v>4.6248798776443838</v>
      </c>
      <c r="J43" s="95">
        <f>(E43/t1a!J43)*100</f>
        <v>5.3243386599131908</v>
      </c>
      <c r="K43" s="95">
        <f t="shared" si="3"/>
        <v>0.23384092235663001</v>
      </c>
      <c r="L43" s="154"/>
    </row>
    <row r="44" spans="1:12" s="99" customFormat="1" ht="15.6" customHeight="1" x14ac:dyDescent="0.2">
      <c r="A44" s="92">
        <v>35</v>
      </c>
      <c r="B44" s="93" t="s">
        <v>50</v>
      </c>
      <c r="C44" s="95">
        <v>47.84</v>
      </c>
      <c r="D44" s="95">
        <v>27.51</v>
      </c>
      <c r="E44" s="95">
        <v>51.94</v>
      </c>
      <c r="F44" s="95">
        <f t="shared" si="2"/>
        <v>4.0999999999999943</v>
      </c>
      <c r="G44" s="94">
        <f t="shared" si="4"/>
        <v>8.5702341137123614</v>
      </c>
      <c r="H44" s="95">
        <f>(C44/t1a!H44)*100</f>
        <v>23.523626886954812</v>
      </c>
      <c r="I44" s="95">
        <f>(D44/t1a!I44)*100</f>
        <v>14.060822898032201</v>
      </c>
      <c r="J44" s="95">
        <f>(E44/t1a!J44)*100</f>
        <v>23.337526959022284</v>
      </c>
      <c r="K44" s="95">
        <f t="shared" si="3"/>
        <v>-0.18609992793252772</v>
      </c>
      <c r="L44" s="154"/>
    </row>
    <row r="45" spans="1:12" s="99" customFormat="1" ht="15.6" customHeight="1" x14ac:dyDescent="0.2">
      <c r="A45" s="92">
        <v>36</v>
      </c>
      <c r="B45" s="93" t="s">
        <v>51</v>
      </c>
      <c r="C45" s="95">
        <v>494.2</v>
      </c>
      <c r="D45" s="95">
        <v>406.66</v>
      </c>
      <c r="E45" s="95">
        <v>425.58</v>
      </c>
      <c r="F45" s="95">
        <f t="shared" si="2"/>
        <v>-68.62</v>
      </c>
      <c r="G45" s="94">
        <f t="shared" si="4"/>
        <v>-13.885066774585189</v>
      </c>
      <c r="H45" s="95">
        <f>(C45/t1a!H45)*100</f>
        <v>95.065884389727799</v>
      </c>
      <c r="I45" s="95">
        <f>(D45/t1a!I45)*100</f>
        <v>97.26148621176246</v>
      </c>
      <c r="J45" s="95">
        <f>(E45/t1a!J45)*100</f>
        <v>93.435496618951433</v>
      </c>
      <c r="K45" s="95">
        <f t="shared" si="3"/>
        <v>-1.6303877707763661</v>
      </c>
      <c r="L45" s="154"/>
    </row>
    <row r="46" spans="1:12" s="99" customFormat="1" ht="15.6" customHeight="1" x14ac:dyDescent="0.2">
      <c r="A46" s="92">
        <v>37</v>
      </c>
      <c r="B46" s="93" t="s">
        <v>52</v>
      </c>
      <c r="C46" s="95">
        <v>45.31</v>
      </c>
      <c r="D46" s="95">
        <v>20.52</v>
      </c>
      <c r="E46" s="95">
        <v>55.66</v>
      </c>
      <c r="F46" s="95">
        <f t="shared" si="2"/>
        <v>10.349999999999994</v>
      </c>
      <c r="G46" s="94">
        <f t="shared" si="4"/>
        <v>22.842639593908615</v>
      </c>
      <c r="H46" s="95">
        <f>(C46/t1a!H46)*100</f>
        <v>99.670039595248568</v>
      </c>
      <c r="I46" s="95">
        <f>(D46/t1a!I46)*100</f>
        <v>99.51503394762365</v>
      </c>
      <c r="J46" s="95">
        <f>(E46/t1a!J46)*100</f>
        <v>99.695504209206518</v>
      </c>
      <c r="K46" s="95">
        <f t="shared" si="3"/>
        <v>2.5464613957950633E-2</v>
      </c>
      <c r="L46" s="154"/>
    </row>
    <row r="47" spans="1:12" s="99" customFormat="1" ht="15.6" customHeight="1" x14ac:dyDescent="0.2">
      <c r="A47" s="92">
        <v>38</v>
      </c>
      <c r="B47" s="93" t="s">
        <v>53</v>
      </c>
      <c r="C47" s="95">
        <v>186.43</v>
      </c>
      <c r="D47" s="95">
        <v>21.72</v>
      </c>
      <c r="E47" s="95">
        <v>201.84</v>
      </c>
      <c r="F47" s="95">
        <f t="shared" si="2"/>
        <v>15.409999999999997</v>
      </c>
      <c r="G47" s="94">
        <f t="shared" si="4"/>
        <v>8.2658370433943009</v>
      </c>
      <c r="H47" s="95">
        <f>(C47/t1a!H47)*100</f>
        <v>60.228080377334102</v>
      </c>
      <c r="I47" s="95">
        <f>(D47/t1a!I47)*100</f>
        <v>8.1626517343755882</v>
      </c>
      <c r="J47" s="95">
        <f>(E47/t1a!J47)*100</f>
        <v>58.778648184280271</v>
      </c>
      <c r="K47" s="95">
        <f t="shared" si="3"/>
        <v>-1.4494321930538305</v>
      </c>
      <c r="L47" s="154"/>
    </row>
    <row r="48" spans="1:12" s="99" customFormat="1" ht="15.6" customHeight="1" x14ac:dyDescent="0.2">
      <c r="A48" s="92">
        <v>39</v>
      </c>
      <c r="B48" s="93" t="s">
        <v>54</v>
      </c>
      <c r="C48" s="95">
        <v>62.26</v>
      </c>
      <c r="D48" s="95">
        <v>48.54</v>
      </c>
      <c r="E48" s="95">
        <v>75.459999999999994</v>
      </c>
      <c r="F48" s="95">
        <f t="shared" si="2"/>
        <v>13.199999999999996</v>
      </c>
      <c r="G48" s="94">
        <f t="shared" si="4"/>
        <v>21.201413427561832</v>
      </c>
      <c r="H48" s="95">
        <f>(C48/t1a!H48)*100</f>
        <v>98.325963360707519</v>
      </c>
      <c r="I48" s="95">
        <f>(D48/t1a!I48)*100</f>
        <v>99.284107179382289</v>
      </c>
      <c r="J48" s="95">
        <f>(E48/t1a!J48)*100</f>
        <v>96.818065178342309</v>
      </c>
      <c r="K48" s="95">
        <f t="shared" si="3"/>
        <v>-1.50789818236521</v>
      </c>
      <c r="L48" s="154"/>
    </row>
    <row r="49" spans="1:12" s="99" customFormat="1" ht="15.6" customHeight="1" x14ac:dyDescent="0.2">
      <c r="A49" s="92">
        <v>40</v>
      </c>
      <c r="B49" s="93" t="s">
        <v>55</v>
      </c>
      <c r="C49" s="95">
        <v>58.65</v>
      </c>
      <c r="D49" s="95">
        <v>53.52</v>
      </c>
      <c r="E49" s="95">
        <v>66.27</v>
      </c>
      <c r="F49" s="95">
        <f t="shared" si="2"/>
        <v>7.6199999999999974</v>
      </c>
      <c r="G49" s="94">
        <f t="shared" si="4"/>
        <v>12.992327365728896</v>
      </c>
      <c r="H49" s="95">
        <f>(C49/t1a!H49)*100</f>
        <v>64.620978404583511</v>
      </c>
      <c r="I49" s="95">
        <f>(D49/t1a!I49)*100</f>
        <v>75.422773393461114</v>
      </c>
      <c r="J49" s="95">
        <f>(E49/t1a!J49)*100</f>
        <v>71.120412105602043</v>
      </c>
      <c r="K49" s="95">
        <f t="shared" si="3"/>
        <v>6.4994337010185319</v>
      </c>
      <c r="L49" s="154"/>
    </row>
    <row r="50" spans="1:12" s="99" customFormat="1" ht="15.6" customHeight="1" x14ac:dyDescent="0.2">
      <c r="A50" s="92">
        <v>41</v>
      </c>
      <c r="B50" s="93" t="s">
        <v>56</v>
      </c>
      <c r="C50" s="95">
        <v>113.94</v>
      </c>
      <c r="D50" s="95">
        <v>92.06</v>
      </c>
      <c r="E50" s="95">
        <v>137.55000000000001</v>
      </c>
      <c r="F50" s="95">
        <f t="shared" si="2"/>
        <v>23.610000000000014</v>
      </c>
      <c r="G50" s="94">
        <f t="shared" si="4"/>
        <v>20.721432332806753</v>
      </c>
      <c r="H50" s="95">
        <f>(C50/t1a!H50)*100</f>
        <v>90.637180812982265</v>
      </c>
      <c r="I50" s="95">
        <f>(D50/t1a!I50)*100</f>
        <v>87.684541384893805</v>
      </c>
      <c r="J50" s="95">
        <f>(E50/t1a!J50)*100</f>
        <v>102.07792207792208</v>
      </c>
      <c r="K50" s="95">
        <f t="shared" si="3"/>
        <v>11.440741264939817</v>
      </c>
      <c r="L50" s="154"/>
    </row>
    <row r="51" spans="1:12" s="18" customFormat="1" ht="15.6" customHeight="1" x14ac:dyDescent="0.25">
      <c r="A51" s="160" t="s">
        <v>57</v>
      </c>
      <c r="B51" s="161"/>
      <c r="C51" s="97">
        <f>SUM(C43:C50)</f>
        <v>1062.6299999999999</v>
      </c>
      <c r="D51" s="97">
        <f>SUM(D43:D50)</f>
        <v>704.7</v>
      </c>
      <c r="E51" s="97">
        <f>SUM(E43:E50)</f>
        <v>1085.57</v>
      </c>
      <c r="F51" s="97">
        <f t="shared" si="2"/>
        <v>22.940000000000055</v>
      </c>
      <c r="G51" s="96">
        <f t="shared" si="4"/>
        <v>2.1587946886498646</v>
      </c>
      <c r="H51" s="97">
        <f>(C51/t1a!H51)*100</f>
        <v>43.93193347141775</v>
      </c>
      <c r="I51" s="97">
        <f>(D51/t1a!I51)*100</f>
        <v>37.802954713701759</v>
      </c>
      <c r="J51" s="97">
        <f>(E51/t1a!J51)*100</f>
        <v>39.885733181467465</v>
      </c>
      <c r="K51" s="97">
        <f t="shared" si="3"/>
        <v>-4.0462002899502849</v>
      </c>
      <c r="L51" s="155"/>
    </row>
    <row r="52" spans="1:12" s="18" customFormat="1" ht="15.6" customHeight="1" x14ac:dyDescent="0.25">
      <c r="A52" s="160" t="s">
        <v>58</v>
      </c>
      <c r="B52" s="161"/>
      <c r="C52" s="97">
        <f>SUM(C18+C38+C40+C42+C51)</f>
        <v>17391.29</v>
      </c>
      <c r="D52" s="97">
        <f>SUM(D18+D38+D40+D42+D51)</f>
        <v>13704.460000000001</v>
      </c>
      <c r="E52" s="97">
        <f>SUM(E18+E38+E40+E42+E51)</f>
        <v>19143.59</v>
      </c>
      <c r="F52" s="97">
        <f t="shared" si="2"/>
        <v>1752.2999999999993</v>
      </c>
      <c r="G52" s="96">
        <f t="shared" si="4"/>
        <v>10.075733312479979</v>
      </c>
      <c r="H52" s="97">
        <f>(C52/t1a!H52)*100</f>
        <v>12.477230205829613</v>
      </c>
      <c r="I52" s="97">
        <f>(D52/t1a!I52)*100</f>
        <v>11.20664918616732</v>
      </c>
      <c r="J52" s="97">
        <f>(E52/t1a!J52)*100</f>
        <v>12.799299687338452</v>
      </c>
      <c r="K52" s="97">
        <f t="shared" si="3"/>
        <v>0.32206948150883896</v>
      </c>
      <c r="L52" s="155"/>
    </row>
    <row r="53" spans="1:12" x14ac:dyDescent="0.2">
      <c r="G53" s="23" t="str">
        <f t="shared" si="4"/>
        <v/>
      </c>
    </row>
    <row r="54" spans="1:12" x14ac:dyDescent="0.2">
      <c r="G54" s="23" t="str">
        <f t="shared" si="4"/>
        <v/>
      </c>
    </row>
    <row r="55" spans="1:12" x14ac:dyDescent="0.2">
      <c r="G55" s="23" t="str">
        <f t="shared" si="4"/>
        <v/>
      </c>
    </row>
    <row r="56" spans="1:12" x14ac:dyDescent="0.2">
      <c r="G56" s="23" t="str">
        <f t="shared" si="4"/>
        <v/>
      </c>
    </row>
    <row r="57" spans="1:12" x14ac:dyDescent="0.2">
      <c r="G57" s="23" t="str">
        <f t="shared" si="4"/>
        <v/>
      </c>
    </row>
    <row r="58" spans="1:12" x14ac:dyDescent="0.2">
      <c r="G58" s="23" t="str">
        <f t="shared" si="4"/>
        <v/>
      </c>
    </row>
    <row r="59" spans="1:12" x14ac:dyDescent="0.2">
      <c r="G59" s="23" t="str">
        <f t="shared" si="4"/>
        <v/>
      </c>
    </row>
    <row r="60" spans="1:12" x14ac:dyDescent="0.2">
      <c r="G60" s="23" t="str">
        <f t="shared" si="4"/>
        <v/>
      </c>
    </row>
  </sheetData>
  <mergeCells count="14">
    <mergeCell ref="A1:B1"/>
    <mergeCell ref="L3:L52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60" zoomScaleNormal="100" workbookViewId="0">
      <selection activeCell="C5" sqref="C5:E5"/>
    </sheetView>
  </sheetViews>
  <sheetFormatPr defaultRowHeight="12.75" x14ac:dyDescent="0.2"/>
  <cols>
    <col min="1" max="1" width="5.7109375" style="83" customWidth="1"/>
    <col min="2" max="2" width="33.85546875" style="10" customWidth="1"/>
    <col min="3" max="6" width="14.42578125" style="10" customWidth="1"/>
    <col min="7" max="7" width="14.42578125" style="23" customWidth="1"/>
    <col min="8" max="10" width="14.42578125" style="10" customWidth="1"/>
    <col min="11" max="11" width="14.42578125" style="23" customWidth="1"/>
    <col min="12" max="12" width="7.28515625" style="10" customWidth="1"/>
    <col min="13" max="225" width="9.140625" style="10" customWidth="1"/>
    <col min="226" max="16384" width="9.140625" style="10"/>
  </cols>
  <sheetData>
    <row r="1" spans="1:12" s="73" customFormat="1" ht="27" customHeight="1" x14ac:dyDescent="0.3">
      <c r="A1" s="177" t="s">
        <v>0</v>
      </c>
      <c r="B1" s="177"/>
      <c r="C1" s="73" t="s">
        <v>1</v>
      </c>
    </row>
    <row r="2" spans="1:12" s="17" customFormat="1" ht="18.75" customHeight="1" x14ac:dyDescent="0.25">
      <c r="A2" s="81"/>
      <c r="C2" s="29" t="s">
        <v>2</v>
      </c>
      <c r="D2" s="29"/>
      <c r="E2" s="29"/>
      <c r="F2" s="29"/>
      <c r="G2" s="29"/>
      <c r="H2" s="29"/>
      <c r="I2" s="178" t="s">
        <v>173</v>
      </c>
      <c r="J2" s="178"/>
      <c r="K2" s="178"/>
    </row>
    <row r="3" spans="1:12" s="65" customFormat="1" ht="38.25" customHeight="1" x14ac:dyDescent="0.2">
      <c r="A3" s="181" t="s">
        <v>3</v>
      </c>
      <c r="B3" s="181" t="s">
        <v>4</v>
      </c>
      <c r="C3" s="170" t="s">
        <v>5</v>
      </c>
      <c r="D3" s="170"/>
      <c r="E3" s="170"/>
      <c r="F3" s="170"/>
      <c r="G3" s="170"/>
      <c r="H3" s="170" t="s">
        <v>180</v>
      </c>
      <c r="I3" s="170"/>
      <c r="J3" s="170"/>
      <c r="K3" s="170"/>
      <c r="L3" s="153" t="s">
        <v>6</v>
      </c>
    </row>
    <row r="4" spans="1:12" s="17" customFormat="1" ht="60.75" customHeight="1" x14ac:dyDescent="0.2">
      <c r="A4" s="182"/>
      <c r="B4" s="182"/>
      <c r="C4" s="54" t="s">
        <v>7</v>
      </c>
      <c r="D4" s="54" t="s">
        <v>8</v>
      </c>
      <c r="E4" s="54" t="s">
        <v>9</v>
      </c>
      <c r="F4" s="164" t="str">
        <f>"GROWTH DURING THE YEAR " &amp;[1]AsOn!D1</f>
        <v>GROWTH DURING THE YEAR 2022-23</v>
      </c>
      <c r="G4" s="164"/>
      <c r="H4" s="54" t="str">
        <f>C4</f>
        <v>As on  31ST MAR 22</v>
      </c>
      <c r="I4" s="54" t="str">
        <f>D4</f>
        <v>As on 30TH SEPT 21</v>
      </c>
      <c r="J4" s="54" t="str">
        <f>E4</f>
        <v>As on 30TH SEPT 22</v>
      </c>
      <c r="K4" s="54" t="str">
        <f>F4</f>
        <v>GROWTH DURING THE YEAR 2022-23</v>
      </c>
      <c r="L4" s="153"/>
    </row>
    <row r="5" spans="1:12" s="17" customFormat="1" ht="24" customHeight="1" x14ac:dyDescent="0.2">
      <c r="A5" s="53"/>
      <c r="B5" s="36"/>
      <c r="C5" s="66" t="str">
        <f>RIGHT(C4,7)</f>
        <v xml:space="preserve"> MAR 22</v>
      </c>
      <c r="D5" s="66" t="str">
        <f t="shared" ref="D5:E5" si="0">RIGHT(D4,7)</f>
        <v>SEPT 21</v>
      </c>
      <c r="E5" s="66" t="str">
        <f t="shared" si="0"/>
        <v>SEPT 22</v>
      </c>
      <c r="F5" s="71" t="s">
        <v>10</v>
      </c>
      <c r="G5" s="71" t="s">
        <v>11</v>
      </c>
      <c r="H5" s="66" t="str">
        <f>RIGHT(H4,7)</f>
        <v xml:space="preserve"> MAR 22</v>
      </c>
      <c r="I5" s="66" t="str">
        <f t="shared" ref="I5:J5" si="1">RIGHT(I4,7)</f>
        <v>SEPT 21</v>
      </c>
      <c r="J5" s="66" t="str">
        <f t="shared" si="1"/>
        <v>SEPT 22</v>
      </c>
      <c r="K5" s="71" t="s">
        <v>10</v>
      </c>
      <c r="L5" s="153"/>
    </row>
    <row r="6" spans="1:12" s="99" customFormat="1" ht="15.6" customHeight="1" x14ac:dyDescent="0.2">
      <c r="A6" s="92">
        <v>1</v>
      </c>
      <c r="B6" s="93" t="s">
        <v>12</v>
      </c>
      <c r="C6" s="95">
        <v>1.48</v>
      </c>
      <c r="D6" s="95">
        <v>1.54</v>
      </c>
      <c r="E6" s="95">
        <v>1.33</v>
      </c>
      <c r="F6" s="95">
        <f t="shared" ref="F6:F52" si="2">(E6-C6)</f>
        <v>-0.14999999999999991</v>
      </c>
      <c r="G6" s="94">
        <f>IF(C6=0,"",(E6-C6)/C6*100)</f>
        <v>-10.135135135135128</v>
      </c>
      <c r="H6" s="95">
        <f>(C6/t1a!H6)*100</f>
        <v>1.4103673435159315E-2</v>
      </c>
      <c r="I6" s="95">
        <f>(D6/t1a!I6)*100</f>
        <v>1.6888613017172649E-2</v>
      </c>
      <c r="J6" s="95">
        <f>(E6/t1a!J6)*100</f>
        <v>1.413511683789997E-2</v>
      </c>
      <c r="K6" s="95">
        <f t="shared" ref="K6:K52" si="3">(J6-H6)</f>
        <v>3.1443402740654117E-5</v>
      </c>
      <c r="L6" s="154"/>
    </row>
    <row r="7" spans="1:12" s="99" customFormat="1" ht="15.6" customHeight="1" x14ac:dyDescent="0.2">
      <c r="A7" s="92">
        <v>2</v>
      </c>
      <c r="B7" s="93" t="s">
        <v>13</v>
      </c>
      <c r="C7" s="95">
        <v>0.15</v>
      </c>
      <c r="D7" s="95">
        <v>0</v>
      </c>
      <c r="E7" s="95">
        <v>0.01</v>
      </c>
      <c r="F7" s="95">
        <f t="shared" si="2"/>
        <v>-0.13999999999999999</v>
      </c>
      <c r="G7" s="94">
        <f t="shared" ref="G7:G60" si="4">IF(C7=0,"",(E7-C7)/C7*100)</f>
        <v>-93.333333333333329</v>
      </c>
      <c r="H7" s="95">
        <f>(C7/t1a!H7)*100</f>
        <v>2.6710543185606223E-3</v>
      </c>
      <c r="I7" s="95">
        <f>(D7/t1a!I7)*100</f>
        <v>0</v>
      </c>
      <c r="J7" s="95">
        <f>(E7/t1a!J7)*100</f>
        <v>1.7683997573755535E-4</v>
      </c>
      <c r="K7" s="95">
        <f t="shared" si="3"/>
        <v>-2.494214342823067E-3</v>
      </c>
      <c r="L7" s="154"/>
    </row>
    <row r="8" spans="1:12" s="99" customFormat="1" ht="15.6" customHeight="1" x14ac:dyDescent="0.2">
      <c r="A8" s="92">
        <v>3</v>
      </c>
      <c r="B8" s="93" t="s">
        <v>14</v>
      </c>
      <c r="C8" s="95">
        <v>0.43</v>
      </c>
      <c r="D8" s="95">
        <v>0.43</v>
      </c>
      <c r="E8" s="95">
        <v>0</v>
      </c>
      <c r="F8" s="95">
        <f t="shared" si="2"/>
        <v>-0.43</v>
      </c>
      <c r="G8" s="94">
        <f t="shared" si="4"/>
        <v>-100</v>
      </c>
      <c r="H8" s="95">
        <f>(C8/t1a!H8)*100</f>
        <v>2.946921152725902E-2</v>
      </c>
      <c r="I8" s="95">
        <f>(D8/t1a!I8)*100</f>
        <v>3.9024213162957851E-2</v>
      </c>
      <c r="J8" s="95">
        <f>(E8/t1a!J8)*100</f>
        <v>0</v>
      </c>
      <c r="K8" s="95">
        <f t="shared" si="3"/>
        <v>-2.946921152725902E-2</v>
      </c>
      <c r="L8" s="154"/>
    </row>
    <row r="9" spans="1:12" s="99" customFormat="1" ht="15.6" customHeight="1" x14ac:dyDescent="0.2">
      <c r="A9" s="92">
        <v>4</v>
      </c>
      <c r="B9" s="93" t="s">
        <v>15</v>
      </c>
      <c r="C9" s="95">
        <v>0.36</v>
      </c>
      <c r="D9" s="95">
        <v>9.82</v>
      </c>
      <c r="E9" s="95">
        <v>0.51</v>
      </c>
      <c r="F9" s="95">
        <f t="shared" si="2"/>
        <v>0.15000000000000002</v>
      </c>
      <c r="G9" s="94">
        <f t="shared" si="4"/>
        <v>41.666666666666671</v>
      </c>
      <c r="H9" s="95">
        <f>(C9/t1a!H9)*100</f>
        <v>6.868000839422325E-3</v>
      </c>
      <c r="I9" s="95">
        <f>(D9/t1a!I9)*100</f>
        <v>0.19380762915245675</v>
      </c>
      <c r="J9" s="95">
        <f>(E9/t1a!J9)*100</f>
        <v>1.1641921875856023E-2</v>
      </c>
      <c r="K9" s="95">
        <f t="shared" si="3"/>
        <v>4.7739210364336976E-3</v>
      </c>
      <c r="L9" s="154"/>
    </row>
    <row r="10" spans="1:12" s="99" customFormat="1" ht="15.6" customHeight="1" x14ac:dyDescent="0.2">
      <c r="A10" s="92">
        <v>5</v>
      </c>
      <c r="B10" s="93" t="s">
        <v>16</v>
      </c>
      <c r="C10" s="95">
        <v>6.49</v>
      </c>
      <c r="D10" s="95">
        <v>8.06</v>
      </c>
      <c r="E10" s="95">
        <v>0</v>
      </c>
      <c r="F10" s="95">
        <f t="shared" si="2"/>
        <v>-6.49</v>
      </c>
      <c r="G10" s="94">
        <f t="shared" si="4"/>
        <v>-100</v>
      </c>
      <c r="H10" s="95">
        <f>(C10/t1a!H10)*100</f>
        <v>0.13545016832135709</v>
      </c>
      <c r="I10" s="95">
        <f>(D10/t1a!I10)*100</f>
        <v>0.19055184381368476</v>
      </c>
      <c r="J10" s="95">
        <f>(E10/t1a!J10)*100</f>
        <v>0</v>
      </c>
      <c r="K10" s="95">
        <f t="shared" si="3"/>
        <v>-0.13545016832135709</v>
      </c>
      <c r="L10" s="154"/>
    </row>
    <row r="11" spans="1:12" s="99" customFormat="1" ht="15.6" customHeight="1" x14ac:dyDescent="0.2">
      <c r="A11" s="92">
        <v>6</v>
      </c>
      <c r="B11" s="93" t="s">
        <v>17</v>
      </c>
      <c r="C11" s="95">
        <v>0.01</v>
      </c>
      <c r="D11" s="95">
        <v>0.49</v>
      </c>
      <c r="E11" s="95">
        <v>0</v>
      </c>
      <c r="F11" s="95">
        <f t="shared" si="2"/>
        <v>-0.01</v>
      </c>
      <c r="G11" s="94">
        <f t="shared" si="4"/>
        <v>-100</v>
      </c>
      <c r="H11" s="95">
        <f>(C11/t1a!H11)*100</f>
        <v>2.4454720861588722E-4</v>
      </c>
      <c r="I11" s="95">
        <f>(D11/t1a!I11)*100</f>
        <v>1.8791658037844099E-2</v>
      </c>
      <c r="J11" s="95">
        <f>(E11/t1a!J11)*100</f>
        <v>0</v>
      </c>
      <c r="K11" s="95">
        <f t="shared" si="3"/>
        <v>-2.4454720861588722E-4</v>
      </c>
      <c r="L11" s="154"/>
    </row>
    <row r="12" spans="1:12" s="99" customFormat="1" ht="15.6" customHeight="1" x14ac:dyDescent="0.2">
      <c r="A12" s="92">
        <v>7</v>
      </c>
      <c r="B12" s="93" t="s">
        <v>18</v>
      </c>
      <c r="C12" s="95">
        <v>1.9</v>
      </c>
      <c r="D12" s="95">
        <v>2.02</v>
      </c>
      <c r="E12" s="95">
        <v>0</v>
      </c>
      <c r="F12" s="95">
        <f t="shared" si="2"/>
        <v>-1.9</v>
      </c>
      <c r="G12" s="94">
        <f t="shared" si="4"/>
        <v>-100</v>
      </c>
      <c r="H12" s="95">
        <f>(C12/t1a!H12)*100</f>
        <v>0.27393310265282583</v>
      </c>
      <c r="I12" s="95">
        <f>(D12/t1a!I12)*100</f>
        <v>0.29010483986787305</v>
      </c>
      <c r="J12" s="95">
        <f>(E12/t1a!J12)*100</f>
        <v>0</v>
      </c>
      <c r="K12" s="95">
        <f t="shared" si="3"/>
        <v>-0.27393310265282583</v>
      </c>
      <c r="L12" s="154"/>
    </row>
    <row r="13" spans="1:12" s="99" customFormat="1" ht="15.6" customHeight="1" x14ac:dyDescent="0.2">
      <c r="A13" s="92">
        <v>8</v>
      </c>
      <c r="B13" s="93" t="s">
        <v>19</v>
      </c>
      <c r="C13" s="95">
        <v>0</v>
      </c>
      <c r="D13" s="95">
        <v>0</v>
      </c>
      <c r="E13" s="95">
        <v>0</v>
      </c>
      <c r="F13" s="95">
        <f t="shared" si="2"/>
        <v>0</v>
      </c>
      <c r="G13" s="94">
        <v>0</v>
      </c>
      <c r="H13" s="95">
        <f>(C13/t1a!H13)*100</f>
        <v>0</v>
      </c>
      <c r="I13" s="95">
        <f>(D13/t1a!I13)*100</f>
        <v>0</v>
      </c>
      <c r="J13" s="95">
        <f>(E13/t1a!J13)*100</f>
        <v>0</v>
      </c>
      <c r="K13" s="95">
        <f t="shared" si="3"/>
        <v>0</v>
      </c>
      <c r="L13" s="154"/>
    </row>
    <row r="14" spans="1:12" s="99" customFormat="1" ht="15.6" customHeight="1" x14ac:dyDescent="0.2">
      <c r="A14" s="92">
        <v>9</v>
      </c>
      <c r="B14" s="93" t="s">
        <v>20</v>
      </c>
      <c r="C14" s="95">
        <v>0</v>
      </c>
      <c r="D14" s="95">
        <v>0</v>
      </c>
      <c r="E14" s="95">
        <v>0</v>
      </c>
      <c r="F14" s="95">
        <f t="shared" si="2"/>
        <v>0</v>
      </c>
      <c r="G14" s="94">
        <v>0</v>
      </c>
      <c r="H14" s="95">
        <f>(C14/t1a!H14)*100</f>
        <v>0</v>
      </c>
      <c r="I14" s="95">
        <f>(D14/t1a!I14)*100</f>
        <v>0</v>
      </c>
      <c r="J14" s="95">
        <f>(E14/t1a!J14)*100</f>
        <v>0</v>
      </c>
      <c r="K14" s="95">
        <f t="shared" si="3"/>
        <v>0</v>
      </c>
      <c r="L14" s="154"/>
    </row>
    <row r="15" spans="1:12" s="99" customFormat="1" ht="15.6" customHeight="1" x14ac:dyDescent="0.2">
      <c r="A15" s="92">
        <v>10</v>
      </c>
      <c r="B15" s="93" t="s">
        <v>21</v>
      </c>
      <c r="C15" s="95">
        <v>1.3</v>
      </c>
      <c r="D15" s="95">
        <v>0.82</v>
      </c>
      <c r="E15" s="95">
        <v>0.09</v>
      </c>
      <c r="F15" s="95">
        <f t="shared" si="2"/>
        <v>-1.21</v>
      </c>
      <c r="G15" s="94">
        <f t="shared" si="4"/>
        <v>-93.076923076923066</v>
      </c>
      <c r="H15" s="95">
        <f>(C15/t1a!H15)*100</f>
        <v>3.3359918622327747E-3</v>
      </c>
      <c r="I15" s="95">
        <f>(D15/t1a!I15)*100</f>
        <v>2.5614586069850976E-3</v>
      </c>
      <c r="J15" s="95">
        <f>(E15/t1a!J15)*100</f>
        <v>2.2574110805775361E-4</v>
      </c>
      <c r="K15" s="95">
        <f t="shared" si="3"/>
        <v>-3.1102507541750212E-3</v>
      </c>
      <c r="L15" s="154"/>
    </row>
    <row r="16" spans="1:12" s="99" customFormat="1" ht="15.6" customHeight="1" x14ac:dyDescent="0.2">
      <c r="A16" s="92">
        <v>11</v>
      </c>
      <c r="B16" s="93" t="s">
        <v>22</v>
      </c>
      <c r="C16" s="95">
        <v>2.73</v>
      </c>
      <c r="D16" s="95">
        <v>2.73</v>
      </c>
      <c r="E16" s="95">
        <v>0</v>
      </c>
      <c r="F16" s="95">
        <f t="shared" si="2"/>
        <v>-2.73</v>
      </c>
      <c r="G16" s="94">
        <f t="shared" si="4"/>
        <v>-100</v>
      </c>
      <c r="H16" s="95">
        <f>(C16/t1a!H16)*100</f>
        <v>7.7544261298596526E-2</v>
      </c>
      <c r="I16" s="95">
        <f>(D16/t1a!I16)*100</f>
        <v>0.10388009269300577</v>
      </c>
      <c r="J16" s="95">
        <f>(E16/t1a!J16)*100</f>
        <v>0</v>
      </c>
      <c r="K16" s="95">
        <f t="shared" si="3"/>
        <v>-7.7544261298596526E-2</v>
      </c>
      <c r="L16" s="154"/>
    </row>
    <row r="17" spans="1:12" s="99" customFormat="1" ht="15.6" customHeight="1" x14ac:dyDescent="0.2">
      <c r="A17" s="92">
        <v>12</v>
      </c>
      <c r="B17" s="93" t="s">
        <v>23</v>
      </c>
      <c r="C17" s="95">
        <v>0.1</v>
      </c>
      <c r="D17" s="95">
        <v>0.1</v>
      </c>
      <c r="E17" s="95">
        <v>0.05</v>
      </c>
      <c r="F17" s="95">
        <f t="shared" si="2"/>
        <v>-0.05</v>
      </c>
      <c r="G17" s="94">
        <f t="shared" si="4"/>
        <v>-50</v>
      </c>
      <c r="H17" s="95">
        <f>(C17/t1a!H17)*100</f>
        <v>2.1938436359886888E-3</v>
      </c>
      <c r="I17" s="95">
        <f>(D17/t1a!I17)*100</f>
        <v>2.3005217583347902E-3</v>
      </c>
      <c r="J17" s="95">
        <f>(E17/t1a!J17)*100</f>
        <v>1.0301483207552223E-3</v>
      </c>
      <c r="K17" s="95">
        <f t="shared" si="3"/>
        <v>-1.1636953152334665E-3</v>
      </c>
      <c r="L17" s="154"/>
    </row>
    <row r="18" spans="1:12" s="18" customFormat="1" ht="15.6" customHeight="1" x14ac:dyDescent="0.25">
      <c r="A18" s="160" t="s">
        <v>24</v>
      </c>
      <c r="B18" s="161"/>
      <c r="C18" s="97">
        <f>SUM(C6:C17)</f>
        <v>14.950000000000001</v>
      </c>
      <c r="D18" s="97">
        <f>SUM(D6:D17)</f>
        <v>26.01</v>
      </c>
      <c r="E18" s="97">
        <f>SUM(E6:E17)</f>
        <v>1.9900000000000002</v>
      </c>
      <c r="F18" s="97">
        <f t="shared" si="2"/>
        <v>-12.96</v>
      </c>
      <c r="G18" s="96">
        <f t="shared" si="4"/>
        <v>-86.68896321070234</v>
      </c>
      <c r="H18" s="97">
        <f>(C18/t1a!H18)*100</f>
        <v>1.6390732252400172E-2</v>
      </c>
      <c r="I18" s="97">
        <f>(D18/t1a!I18)*100</f>
        <v>3.4127986641668343E-2</v>
      </c>
      <c r="J18" s="97">
        <f>(E18/t1a!J18)*100</f>
        <v>2.1880129873414105E-3</v>
      </c>
      <c r="K18" s="97">
        <f t="shared" si="3"/>
        <v>-1.4202719265058762E-2</v>
      </c>
      <c r="L18" s="155"/>
    </row>
    <row r="19" spans="1:12" s="99" customFormat="1" ht="15.6" customHeight="1" x14ac:dyDescent="0.2">
      <c r="A19" s="92">
        <v>13</v>
      </c>
      <c r="B19" s="93" t="s">
        <v>25</v>
      </c>
      <c r="C19" s="95">
        <v>0</v>
      </c>
      <c r="D19" s="95">
        <v>0</v>
      </c>
      <c r="E19" s="95">
        <v>0</v>
      </c>
      <c r="F19" s="95">
        <f t="shared" si="2"/>
        <v>0</v>
      </c>
      <c r="G19" s="94">
        <v>0</v>
      </c>
      <c r="H19" s="95">
        <f>(C19/t1a!H19)*100</f>
        <v>0</v>
      </c>
      <c r="I19" s="95">
        <f>(D19/t1a!I19)*100</f>
        <v>0</v>
      </c>
      <c r="J19" s="95">
        <f>(E19/t1a!J19)*100</f>
        <v>0</v>
      </c>
      <c r="K19" s="95">
        <f t="shared" si="3"/>
        <v>0</v>
      </c>
      <c r="L19" s="154"/>
    </row>
    <row r="20" spans="1:12" s="99" customFormat="1" ht="15.6" customHeight="1" x14ac:dyDescent="0.2">
      <c r="A20" s="92">
        <v>14</v>
      </c>
      <c r="B20" s="93" t="s">
        <v>26</v>
      </c>
      <c r="C20" s="95">
        <v>0</v>
      </c>
      <c r="D20" s="95">
        <v>0</v>
      </c>
      <c r="E20" s="95">
        <v>0</v>
      </c>
      <c r="F20" s="95">
        <f t="shared" si="2"/>
        <v>0</v>
      </c>
      <c r="G20" s="94">
        <v>0</v>
      </c>
      <c r="H20" s="95">
        <f>(C20/t1a!H20)*100</f>
        <v>0</v>
      </c>
      <c r="I20" s="95">
        <f>(D20/t1a!I20)*100</f>
        <v>0</v>
      </c>
      <c r="J20" s="95">
        <f>(E20/t1a!J20)*100</f>
        <v>0</v>
      </c>
      <c r="K20" s="95">
        <f t="shared" si="3"/>
        <v>0</v>
      </c>
      <c r="L20" s="154"/>
    </row>
    <row r="21" spans="1:12" s="99" customFormat="1" ht="15.6" customHeight="1" x14ac:dyDescent="0.2">
      <c r="A21" s="92">
        <v>15</v>
      </c>
      <c r="B21" s="93" t="s">
        <v>27</v>
      </c>
      <c r="C21" s="95">
        <v>0</v>
      </c>
      <c r="D21" s="95">
        <v>0</v>
      </c>
      <c r="E21" s="95">
        <v>0</v>
      </c>
      <c r="F21" s="95">
        <f t="shared" si="2"/>
        <v>0</v>
      </c>
      <c r="G21" s="94">
        <v>0</v>
      </c>
      <c r="H21" s="95">
        <f>(C21/t1a!H21)*100</f>
        <v>0</v>
      </c>
      <c r="I21" s="95">
        <f>(D21/t1a!I21)*100</f>
        <v>0</v>
      </c>
      <c r="J21" s="95">
        <f>(E21/t1a!J21)*100</f>
        <v>0</v>
      </c>
      <c r="K21" s="95">
        <f t="shared" si="3"/>
        <v>0</v>
      </c>
      <c r="L21" s="154"/>
    </row>
    <row r="22" spans="1:12" s="99" customFormat="1" ht="15.6" customHeight="1" x14ac:dyDescent="0.2">
      <c r="A22" s="92">
        <v>16</v>
      </c>
      <c r="B22" s="93" t="s">
        <v>28</v>
      </c>
      <c r="C22" s="95">
        <v>0</v>
      </c>
      <c r="D22" s="95">
        <v>0</v>
      </c>
      <c r="E22" s="95">
        <v>0</v>
      </c>
      <c r="F22" s="95">
        <f t="shared" si="2"/>
        <v>0</v>
      </c>
      <c r="G22" s="94">
        <v>0</v>
      </c>
      <c r="H22" s="95">
        <f>(C22/t1a!H22)*100</f>
        <v>0</v>
      </c>
      <c r="I22" s="95">
        <f>(D22/t1a!I22)*100</f>
        <v>0</v>
      </c>
      <c r="J22" s="95">
        <f>(E22/t1a!J22)*100</f>
        <v>0</v>
      </c>
      <c r="K22" s="95">
        <f t="shared" si="3"/>
        <v>0</v>
      </c>
      <c r="L22" s="154"/>
    </row>
    <row r="23" spans="1:12" s="99" customFormat="1" ht="15.6" customHeight="1" x14ac:dyDescent="0.2">
      <c r="A23" s="92">
        <v>17</v>
      </c>
      <c r="B23" s="93" t="s">
        <v>29</v>
      </c>
      <c r="C23" s="95">
        <v>0</v>
      </c>
      <c r="D23" s="95">
        <v>0</v>
      </c>
      <c r="E23" s="95">
        <v>0</v>
      </c>
      <c r="F23" s="95">
        <f t="shared" si="2"/>
        <v>0</v>
      </c>
      <c r="G23" s="94">
        <v>0</v>
      </c>
      <c r="H23" s="95">
        <f>(C23/t1a!H23)*100</f>
        <v>0</v>
      </c>
      <c r="I23" s="95">
        <f>(D23/t1a!I23)*100</f>
        <v>0</v>
      </c>
      <c r="J23" s="95">
        <f>(E23/t1a!J23)*100</f>
        <v>0</v>
      </c>
      <c r="K23" s="95">
        <f t="shared" si="3"/>
        <v>0</v>
      </c>
      <c r="L23" s="154"/>
    </row>
    <row r="24" spans="1:12" s="99" customFormat="1" ht="15.6" customHeight="1" x14ac:dyDescent="0.2">
      <c r="A24" s="92">
        <v>18</v>
      </c>
      <c r="B24" s="93" t="s">
        <v>30</v>
      </c>
      <c r="C24" s="95">
        <v>0</v>
      </c>
      <c r="D24" s="95">
        <v>0</v>
      </c>
      <c r="E24" s="95">
        <v>0</v>
      </c>
      <c r="F24" s="95">
        <f t="shared" si="2"/>
        <v>0</v>
      </c>
      <c r="G24" s="94">
        <v>0</v>
      </c>
      <c r="H24" s="95">
        <f>(C24/t1a!H24)*100</f>
        <v>0</v>
      </c>
      <c r="I24" s="95">
        <f>(D24/t1a!I24)*100</f>
        <v>0</v>
      </c>
      <c r="J24" s="95">
        <f>(E24/t1a!J24)*100</f>
        <v>0</v>
      </c>
      <c r="K24" s="95">
        <f t="shared" si="3"/>
        <v>0</v>
      </c>
      <c r="L24" s="154"/>
    </row>
    <row r="25" spans="1:12" s="99" customFormat="1" ht="15.6" customHeight="1" x14ac:dyDescent="0.2">
      <c r="A25" s="92">
        <v>19</v>
      </c>
      <c r="B25" s="93" t="s">
        <v>31</v>
      </c>
      <c r="C25" s="95">
        <v>0</v>
      </c>
      <c r="D25" s="95">
        <v>0</v>
      </c>
      <c r="E25" s="95">
        <v>0</v>
      </c>
      <c r="F25" s="95">
        <f t="shared" si="2"/>
        <v>0</v>
      </c>
      <c r="G25" s="94">
        <v>0</v>
      </c>
      <c r="H25" s="95">
        <f>(C25/t1a!H25)*100</f>
        <v>0</v>
      </c>
      <c r="I25" s="95">
        <f>(D25/t1a!I25)*100</f>
        <v>0</v>
      </c>
      <c r="J25" s="95">
        <f>(E25/t1a!J25)*100</f>
        <v>0</v>
      </c>
      <c r="K25" s="95">
        <f t="shared" si="3"/>
        <v>0</v>
      </c>
      <c r="L25" s="154"/>
    </row>
    <row r="26" spans="1:12" s="99" customFormat="1" ht="15.6" customHeight="1" x14ac:dyDescent="0.2">
      <c r="A26" s="92">
        <v>20</v>
      </c>
      <c r="B26" s="93" t="s">
        <v>32</v>
      </c>
      <c r="C26" s="95">
        <v>0</v>
      </c>
      <c r="D26" s="95">
        <v>0</v>
      </c>
      <c r="E26" s="95">
        <v>0.05</v>
      </c>
      <c r="F26" s="95">
        <f t="shared" si="2"/>
        <v>0.05</v>
      </c>
      <c r="G26" s="94">
        <v>0</v>
      </c>
      <c r="H26" s="95">
        <f>(C26/t1a!H26)*100</f>
        <v>0</v>
      </c>
      <c r="I26" s="95">
        <f>(D26/t1a!I26)*100</f>
        <v>0</v>
      </c>
      <c r="J26" s="95">
        <f>(E26/t1a!J26)*100</f>
        <v>1.9502453408638807E-3</v>
      </c>
      <c r="K26" s="95">
        <f t="shared" si="3"/>
        <v>1.9502453408638807E-3</v>
      </c>
      <c r="L26" s="154"/>
    </row>
    <row r="27" spans="1:12" s="99" customFormat="1" ht="15.6" customHeight="1" x14ac:dyDescent="0.2">
      <c r="A27" s="92">
        <v>21</v>
      </c>
      <c r="B27" s="93" t="s">
        <v>33</v>
      </c>
      <c r="C27" s="95">
        <v>0</v>
      </c>
      <c r="D27" s="95">
        <v>0</v>
      </c>
      <c r="E27" s="95">
        <v>0</v>
      </c>
      <c r="F27" s="95">
        <f t="shared" si="2"/>
        <v>0</v>
      </c>
      <c r="G27" s="94">
        <v>0</v>
      </c>
      <c r="H27" s="95">
        <f>(C27/t1a!H27)*100</f>
        <v>0</v>
      </c>
      <c r="I27" s="95">
        <f>(D27/t1a!I27)*100</f>
        <v>0</v>
      </c>
      <c r="J27" s="95">
        <f>(E27/t1a!J27)*100</f>
        <v>0</v>
      </c>
      <c r="K27" s="95">
        <f t="shared" si="3"/>
        <v>0</v>
      </c>
      <c r="L27" s="154"/>
    </row>
    <row r="28" spans="1:12" s="99" customFormat="1" ht="15.6" customHeight="1" x14ac:dyDescent="0.2">
      <c r="A28" s="92">
        <v>22</v>
      </c>
      <c r="B28" s="93" t="s">
        <v>34</v>
      </c>
      <c r="C28" s="95">
        <v>0</v>
      </c>
      <c r="D28" s="95">
        <v>0</v>
      </c>
      <c r="E28" s="95">
        <v>0</v>
      </c>
      <c r="F28" s="95">
        <f t="shared" si="2"/>
        <v>0</v>
      </c>
      <c r="G28" s="94">
        <v>0</v>
      </c>
      <c r="H28" s="95">
        <f>(C28/t1a!H28)*100</f>
        <v>0</v>
      </c>
      <c r="I28" s="95">
        <f>(D28/t1a!I28)*100</f>
        <v>0</v>
      </c>
      <c r="J28" s="95">
        <f>(E28/t1a!J28)*100</f>
        <v>0</v>
      </c>
      <c r="K28" s="95">
        <f t="shared" si="3"/>
        <v>0</v>
      </c>
      <c r="L28" s="154"/>
    </row>
    <row r="29" spans="1:12" s="99" customFormat="1" ht="15.6" customHeight="1" x14ac:dyDescent="0.2">
      <c r="A29" s="92">
        <v>23</v>
      </c>
      <c r="B29" s="93" t="s">
        <v>35</v>
      </c>
      <c r="C29" s="95">
        <v>0</v>
      </c>
      <c r="D29" s="95">
        <v>0</v>
      </c>
      <c r="E29" s="95">
        <v>0</v>
      </c>
      <c r="F29" s="95">
        <f t="shared" si="2"/>
        <v>0</v>
      </c>
      <c r="G29" s="94">
        <v>0</v>
      </c>
      <c r="H29" s="95">
        <f>(C29/t1a!H29)*100</f>
        <v>0</v>
      </c>
      <c r="I29" s="95">
        <f>(D29/t1a!I29)*100</f>
        <v>0</v>
      </c>
      <c r="J29" s="95">
        <f>(E29/t1a!J29)*100</f>
        <v>0</v>
      </c>
      <c r="K29" s="95">
        <f t="shared" si="3"/>
        <v>0</v>
      </c>
      <c r="L29" s="154"/>
    </row>
    <row r="30" spans="1:12" s="99" customFormat="1" ht="15.6" customHeight="1" x14ac:dyDescent="0.2">
      <c r="A30" s="92">
        <v>24</v>
      </c>
      <c r="B30" s="93" t="s">
        <v>36</v>
      </c>
      <c r="C30" s="95">
        <v>0</v>
      </c>
      <c r="D30" s="95">
        <v>0</v>
      </c>
      <c r="E30" s="95">
        <v>0</v>
      </c>
      <c r="F30" s="95">
        <f t="shared" si="2"/>
        <v>0</v>
      </c>
      <c r="G30" s="94">
        <v>0</v>
      </c>
      <c r="H30" s="95">
        <f>(C30/t1a!H30)*100</f>
        <v>0</v>
      </c>
      <c r="I30" s="95">
        <f>(D30/t1a!I30)*100</f>
        <v>0</v>
      </c>
      <c r="J30" s="95">
        <f>(E30/t1a!J30)*100</f>
        <v>0</v>
      </c>
      <c r="K30" s="95">
        <f t="shared" si="3"/>
        <v>0</v>
      </c>
      <c r="L30" s="154"/>
    </row>
    <row r="31" spans="1:12" s="99" customFormat="1" ht="15.6" customHeight="1" x14ac:dyDescent="0.2">
      <c r="A31" s="92">
        <v>25</v>
      </c>
      <c r="B31" s="93" t="s">
        <v>37</v>
      </c>
      <c r="C31" s="95">
        <v>0</v>
      </c>
      <c r="D31" s="95">
        <v>0</v>
      </c>
      <c r="E31" s="95">
        <v>0</v>
      </c>
      <c r="F31" s="95">
        <f t="shared" si="2"/>
        <v>0</v>
      </c>
      <c r="G31" s="94">
        <v>0</v>
      </c>
      <c r="H31" s="95">
        <f>(C31/t1a!H31)*100</f>
        <v>0</v>
      </c>
      <c r="I31" s="95">
        <f>(D31/t1a!I31)*100</f>
        <v>0</v>
      </c>
      <c r="J31" s="95">
        <f>(E31/t1a!J31)*100</f>
        <v>0</v>
      </c>
      <c r="K31" s="95">
        <f t="shared" si="3"/>
        <v>0</v>
      </c>
      <c r="L31" s="154"/>
    </row>
    <row r="32" spans="1:12" s="99" customFormat="1" ht="15.6" customHeight="1" x14ac:dyDescent="0.2">
      <c r="A32" s="92">
        <v>26</v>
      </c>
      <c r="B32" s="93" t="s">
        <v>38</v>
      </c>
      <c r="C32" s="95">
        <v>0</v>
      </c>
      <c r="D32" s="95">
        <v>0</v>
      </c>
      <c r="E32" s="95">
        <v>0</v>
      </c>
      <c r="F32" s="95">
        <f t="shared" si="2"/>
        <v>0</v>
      </c>
      <c r="G32" s="94">
        <v>0</v>
      </c>
      <c r="H32" s="95">
        <f>(C32/t1a!H32)*100</f>
        <v>0</v>
      </c>
      <c r="I32" s="95">
        <f>(D32/t1a!I32)*100</f>
        <v>0</v>
      </c>
      <c r="J32" s="95">
        <f>(E32/t1a!J32)*100</f>
        <v>0</v>
      </c>
      <c r="K32" s="95">
        <f t="shared" si="3"/>
        <v>0</v>
      </c>
      <c r="L32" s="154"/>
    </row>
    <row r="33" spans="1:12" s="99" customFormat="1" ht="15.6" customHeight="1" x14ac:dyDescent="0.2">
      <c r="A33" s="92">
        <v>27</v>
      </c>
      <c r="B33" s="93" t="s">
        <v>39</v>
      </c>
      <c r="C33" s="95">
        <v>0</v>
      </c>
      <c r="D33" s="95">
        <v>0</v>
      </c>
      <c r="E33" s="95">
        <v>0</v>
      </c>
      <c r="F33" s="95">
        <f t="shared" si="2"/>
        <v>0</v>
      </c>
      <c r="G33" s="94">
        <v>0</v>
      </c>
      <c r="H33" s="95">
        <f>(C33/t1a!H33)*100</f>
        <v>0</v>
      </c>
      <c r="I33" s="95">
        <f>(D33/t1a!I33)*100</f>
        <v>0</v>
      </c>
      <c r="J33" s="95">
        <f>(E33/t1a!J33)*100</f>
        <v>0</v>
      </c>
      <c r="K33" s="95">
        <f t="shared" si="3"/>
        <v>0</v>
      </c>
      <c r="L33" s="154"/>
    </row>
    <row r="34" spans="1:12" s="99" customFormat="1" ht="15.6" customHeight="1" x14ac:dyDescent="0.2">
      <c r="A34" s="92">
        <v>28</v>
      </c>
      <c r="B34" s="93" t="s">
        <v>40</v>
      </c>
      <c r="C34" s="95">
        <v>0</v>
      </c>
      <c r="D34" s="95">
        <v>0</v>
      </c>
      <c r="E34" s="95">
        <v>0</v>
      </c>
      <c r="F34" s="95">
        <f t="shared" si="2"/>
        <v>0</v>
      </c>
      <c r="G34" s="94">
        <v>0</v>
      </c>
      <c r="H34" s="95">
        <f>(C34/t1a!H34)*100</f>
        <v>0</v>
      </c>
      <c r="I34" s="95">
        <f>(D34/t1a!I34)*100</f>
        <v>0</v>
      </c>
      <c r="J34" s="95">
        <f>(E34/t1a!J34)*100</f>
        <v>0</v>
      </c>
      <c r="K34" s="95">
        <f t="shared" si="3"/>
        <v>0</v>
      </c>
      <c r="L34" s="154"/>
    </row>
    <row r="35" spans="1:12" s="99" customFormat="1" ht="15.6" customHeight="1" x14ac:dyDescent="0.2">
      <c r="A35" s="92">
        <v>29</v>
      </c>
      <c r="B35" s="93" t="s">
        <v>41</v>
      </c>
      <c r="C35" s="95">
        <v>0</v>
      </c>
      <c r="D35" s="95">
        <v>0</v>
      </c>
      <c r="E35" s="95">
        <v>0</v>
      </c>
      <c r="F35" s="95">
        <f t="shared" si="2"/>
        <v>0</v>
      </c>
      <c r="G35" s="94">
        <v>0</v>
      </c>
      <c r="H35" s="95">
        <f>(C35/t1a!H35)*100</f>
        <v>0</v>
      </c>
      <c r="I35" s="95">
        <f>(D35/t1a!I35)*100</f>
        <v>0</v>
      </c>
      <c r="J35" s="95">
        <f>(E35/t1a!J35)*100</f>
        <v>0</v>
      </c>
      <c r="K35" s="95">
        <f t="shared" si="3"/>
        <v>0</v>
      </c>
      <c r="L35" s="154"/>
    </row>
    <row r="36" spans="1:12" s="99" customFormat="1" ht="15.6" customHeight="1" x14ac:dyDescent="0.2">
      <c r="A36" s="92">
        <v>30</v>
      </c>
      <c r="B36" s="93" t="s">
        <v>42</v>
      </c>
      <c r="C36" s="95">
        <v>0</v>
      </c>
      <c r="D36" s="95">
        <v>0</v>
      </c>
      <c r="E36" s="95">
        <v>0</v>
      </c>
      <c r="F36" s="95">
        <f t="shared" si="2"/>
        <v>0</v>
      </c>
      <c r="G36" s="94">
        <v>0</v>
      </c>
      <c r="H36" s="95">
        <f>(C36/t1a!H36)*100</f>
        <v>0</v>
      </c>
      <c r="I36" s="95">
        <f>(D36/t1a!I36)*100</f>
        <v>0</v>
      </c>
      <c r="J36" s="95">
        <f>(E36/t1a!J36)*100</f>
        <v>0</v>
      </c>
      <c r="K36" s="95">
        <f t="shared" si="3"/>
        <v>0</v>
      </c>
      <c r="L36" s="154"/>
    </row>
    <row r="37" spans="1:12" s="99" customFormat="1" ht="15.6" customHeight="1" x14ac:dyDescent="0.2">
      <c r="A37" s="92">
        <v>31</v>
      </c>
      <c r="B37" s="93" t="s">
        <v>43</v>
      </c>
      <c r="C37" s="95">
        <v>0</v>
      </c>
      <c r="D37" s="95">
        <v>0</v>
      </c>
      <c r="E37" s="95">
        <v>0</v>
      </c>
      <c r="F37" s="95">
        <f t="shared" si="2"/>
        <v>0</v>
      </c>
      <c r="G37" s="94">
        <v>0</v>
      </c>
      <c r="H37" s="95">
        <f>(C37/t1a!H37)*100</f>
        <v>0</v>
      </c>
      <c r="I37" s="95">
        <f>(D37/t1a!I37)*100</f>
        <v>0</v>
      </c>
      <c r="J37" s="95">
        <f>(E37/t1a!J37)*100</f>
        <v>0</v>
      </c>
      <c r="K37" s="95">
        <f t="shared" si="3"/>
        <v>0</v>
      </c>
      <c r="L37" s="154"/>
    </row>
    <row r="38" spans="1:12" s="18" customFormat="1" ht="15.6" customHeight="1" x14ac:dyDescent="0.25">
      <c r="A38" s="160" t="s">
        <v>44</v>
      </c>
      <c r="B38" s="161"/>
      <c r="C38" s="97">
        <f>SUM(C19:C37)</f>
        <v>0</v>
      </c>
      <c r="D38" s="97">
        <f>SUM(D19:D37)</f>
        <v>0</v>
      </c>
      <c r="E38" s="97">
        <f>SUM(E19:E37)</f>
        <v>0.05</v>
      </c>
      <c r="F38" s="97">
        <f t="shared" si="2"/>
        <v>0.05</v>
      </c>
      <c r="G38" s="96">
        <v>0</v>
      </c>
      <c r="H38" s="97">
        <f>(C38/t1a!H38)*100</f>
        <v>0</v>
      </c>
      <c r="I38" s="97">
        <f>(D38/t1a!I38)*100</f>
        <v>0</v>
      </c>
      <c r="J38" s="97">
        <f>(E38/t1a!J38)*100</f>
        <v>1.1897110929376136E-4</v>
      </c>
      <c r="K38" s="97">
        <f t="shared" si="3"/>
        <v>1.1897110929376136E-4</v>
      </c>
      <c r="L38" s="155"/>
    </row>
    <row r="39" spans="1:12" s="99" customFormat="1" ht="15.6" customHeight="1" x14ac:dyDescent="0.2">
      <c r="A39" s="92">
        <v>32</v>
      </c>
      <c r="B39" s="93" t="s">
        <v>45</v>
      </c>
      <c r="C39" s="95">
        <v>1.51</v>
      </c>
      <c r="D39" s="95">
        <v>1.51</v>
      </c>
      <c r="E39" s="95">
        <v>0</v>
      </c>
      <c r="F39" s="95">
        <f t="shared" si="2"/>
        <v>-1.51</v>
      </c>
      <c r="G39" s="94">
        <f t="shared" si="4"/>
        <v>-100</v>
      </c>
      <c r="H39" s="95">
        <f>(C39/t1a!H39)*100</f>
        <v>5.096341097097111E-2</v>
      </c>
      <c r="I39" s="95">
        <f>(D39/t1a!I39)*100</f>
        <v>2.2726007130849126E-2</v>
      </c>
      <c r="J39" s="95">
        <f>(E39/t1a!J39)*100</f>
        <v>0</v>
      </c>
      <c r="K39" s="95">
        <f t="shared" si="3"/>
        <v>-5.096341097097111E-2</v>
      </c>
      <c r="L39" s="154"/>
    </row>
    <row r="40" spans="1:12" s="18" customFormat="1" ht="15.6" customHeight="1" x14ac:dyDescent="0.25">
      <c r="A40" s="160" t="s">
        <v>46</v>
      </c>
      <c r="B40" s="161"/>
      <c r="C40" s="97">
        <f>SUM(C39:C39)</f>
        <v>1.51</v>
      </c>
      <c r="D40" s="97">
        <f>SUM(D39:D39)</f>
        <v>1.51</v>
      </c>
      <c r="E40" s="97">
        <f>SUM(E39:E39)</f>
        <v>0</v>
      </c>
      <c r="F40" s="97">
        <f t="shared" si="2"/>
        <v>-1.51</v>
      </c>
      <c r="G40" s="96">
        <f t="shared" si="4"/>
        <v>-100</v>
      </c>
      <c r="H40" s="97">
        <f>(C40/t1a!H40)*100</f>
        <v>5.096341097097111E-2</v>
      </c>
      <c r="I40" s="97">
        <f>(D40/t1a!I40)*100</f>
        <v>2.2726007130849126E-2</v>
      </c>
      <c r="J40" s="97">
        <f>(E40/t1a!J40)*100</f>
        <v>0</v>
      </c>
      <c r="K40" s="97">
        <f t="shared" si="3"/>
        <v>-5.096341097097111E-2</v>
      </c>
      <c r="L40" s="155"/>
    </row>
    <row r="41" spans="1:12" s="99" customFormat="1" ht="15.6" customHeight="1" x14ac:dyDescent="0.2">
      <c r="A41" s="92">
        <v>33</v>
      </c>
      <c r="B41" s="93" t="s">
        <v>47</v>
      </c>
      <c r="C41" s="95">
        <v>0</v>
      </c>
      <c r="D41" s="95">
        <v>0</v>
      </c>
      <c r="E41" s="95">
        <v>0</v>
      </c>
      <c r="F41" s="95">
        <f t="shared" si="2"/>
        <v>0</v>
      </c>
      <c r="G41" s="94">
        <v>0</v>
      </c>
      <c r="H41" s="95">
        <f>(C41/t1a!H41)*100</f>
        <v>0</v>
      </c>
      <c r="I41" s="95">
        <f>(D41/t1a!I41)*100</f>
        <v>0</v>
      </c>
      <c r="J41" s="95">
        <f>(E41/t1a!J41)*100</f>
        <v>0</v>
      </c>
      <c r="K41" s="95">
        <f t="shared" si="3"/>
        <v>0</v>
      </c>
      <c r="L41" s="154"/>
    </row>
    <row r="42" spans="1:12" s="18" customFormat="1" ht="15.6" customHeight="1" x14ac:dyDescent="0.25">
      <c r="A42" s="160" t="s">
        <v>48</v>
      </c>
      <c r="B42" s="161"/>
      <c r="C42" s="97">
        <f>SUM(C41:C41)</f>
        <v>0</v>
      </c>
      <c r="D42" s="97">
        <f>SUM(D41:D41)</f>
        <v>0</v>
      </c>
      <c r="E42" s="97">
        <f>SUM(E41:E41)</f>
        <v>0</v>
      </c>
      <c r="F42" s="97">
        <f t="shared" si="2"/>
        <v>0</v>
      </c>
      <c r="G42" s="96">
        <v>0</v>
      </c>
      <c r="H42" s="97">
        <f>(C42/t1a!H42)*100</f>
        <v>0</v>
      </c>
      <c r="I42" s="97">
        <f>(D42/t1a!I42)*100</f>
        <v>0</v>
      </c>
      <c r="J42" s="97">
        <f>(E42/t1a!J42)*100</f>
        <v>0</v>
      </c>
      <c r="K42" s="97">
        <f t="shared" si="3"/>
        <v>0</v>
      </c>
      <c r="L42" s="155"/>
    </row>
    <row r="43" spans="1:12" s="99" customFormat="1" ht="15.6" customHeight="1" x14ac:dyDescent="0.2">
      <c r="A43" s="92">
        <v>34</v>
      </c>
      <c r="B43" s="93" t="s">
        <v>49</v>
      </c>
      <c r="C43" s="95">
        <v>0</v>
      </c>
      <c r="D43" s="95">
        <v>0</v>
      </c>
      <c r="E43" s="95">
        <v>0</v>
      </c>
      <c r="F43" s="95">
        <f t="shared" si="2"/>
        <v>0</v>
      </c>
      <c r="G43" s="94">
        <v>0</v>
      </c>
      <c r="H43" s="95">
        <f>(C43/t1a!H43)*100</f>
        <v>0</v>
      </c>
      <c r="I43" s="95">
        <f>(D43/t1a!I43)*100</f>
        <v>0</v>
      </c>
      <c r="J43" s="95">
        <f>(E43/t1a!J43)*100</f>
        <v>0</v>
      </c>
      <c r="K43" s="95">
        <f t="shared" si="3"/>
        <v>0</v>
      </c>
      <c r="L43" s="154"/>
    </row>
    <row r="44" spans="1:12" s="99" customFormat="1" ht="15.6" customHeight="1" x14ac:dyDescent="0.2">
      <c r="A44" s="92">
        <v>35</v>
      </c>
      <c r="B44" s="93" t="s">
        <v>50</v>
      </c>
      <c r="C44" s="95">
        <v>0</v>
      </c>
      <c r="D44" s="95">
        <v>0</v>
      </c>
      <c r="E44" s="95">
        <v>0</v>
      </c>
      <c r="F44" s="95">
        <f t="shared" si="2"/>
        <v>0</v>
      </c>
      <c r="G44" s="94">
        <v>0</v>
      </c>
      <c r="H44" s="95">
        <f>(C44/t1a!H44)*100</f>
        <v>0</v>
      </c>
      <c r="I44" s="95">
        <f>(D44/t1a!I44)*100</f>
        <v>0</v>
      </c>
      <c r="J44" s="95">
        <f>(E44/t1a!J44)*100</f>
        <v>0</v>
      </c>
      <c r="K44" s="95">
        <f t="shared" si="3"/>
        <v>0</v>
      </c>
      <c r="L44" s="154"/>
    </row>
    <row r="45" spans="1:12" s="99" customFormat="1" ht="15.6" customHeight="1" x14ac:dyDescent="0.2">
      <c r="A45" s="92">
        <v>36</v>
      </c>
      <c r="B45" s="93" t="s">
        <v>51</v>
      </c>
      <c r="C45" s="95">
        <v>0</v>
      </c>
      <c r="D45" s="95">
        <v>0</v>
      </c>
      <c r="E45" s="95">
        <v>0</v>
      </c>
      <c r="F45" s="95">
        <f t="shared" si="2"/>
        <v>0</v>
      </c>
      <c r="G45" s="94">
        <v>0</v>
      </c>
      <c r="H45" s="95">
        <f>(C45/t1a!H45)*100</f>
        <v>0</v>
      </c>
      <c r="I45" s="95">
        <f>(D45/t1a!I45)*100</f>
        <v>0</v>
      </c>
      <c r="J45" s="95">
        <f>(E45/t1a!J45)*100</f>
        <v>0</v>
      </c>
      <c r="K45" s="95">
        <f t="shared" si="3"/>
        <v>0</v>
      </c>
      <c r="L45" s="154"/>
    </row>
    <row r="46" spans="1:12" s="99" customFormat="1" ht="15.6" customHeight="1" x14ac:dyDescent="0.2">
      <c r="A46" s="92">
        <v>37</v>
      </c>
      <c r="B46" s="93" t="s">
        <v>52</v>
      </c>
      <c r="C46" s="95">
        <v>0</v>
      </c>
      <c r="D46" s="95">
        <v>0</v>
      </c>
      <c r="E46" s="95">
        <v>0</v>
      </c>
      <c r="F46" s="95">
        <f t="shared" si="2"/>
        <v>0</v>
      </c>
      <c r="G46" s="94">
        <v>0</v>
      </c>
      <c r="H46" s="95">
        <f>(C46/t1a!H46)*100</f>
        <v>0</v>
      </c>
      <c r="I46" s="95">
        <f>(D46/t1a!I46)*100</f>
        <v>0</v>
      </c>
      <c r="J46" s="95">
        <f>(E46/t1a!J46)*100</f>
        <v>0</v>
      </c>
      <c r="K46" s="95">
        <f t="shared" si="3"/>
        <v>0</v>
      </c>
      <c r="L46" s="154"/>
    </row>
    <row r="47" spans="1:12" s="99" customFormat="1" ht="15.6" customHeight="1" x14ac:dyDescent="0.2">
      <c r="A47" s="92">
        <v>38</v>
      </c>
      <c r="B47" s="93" t="s">
        <v>53</v>
      </c>
      <c r="C47" s="95">
        <v>0</v>
      </c>
      <c r="D47" s="95">
        <v>0</v>
      </c>
      <c r="E47" s="95">
        <v>0</v>
      </c>
      <c r="F47" s="95">
        <f t="shared" si="2"/>
        <v>0</v>
      </c>
      <c r="G47" s="94">
        <v>0</v>
      </c>
      <c r="H47" s="95">
        <f>(C47/t1a!H47)*100</f>
        <v>0</v>
      </c>
      <c r="I47" s="95">
        <f>(D47/t1a!I47)*100</f>
        <v>0</v>
      </c>
      <c r="J47" s="95">
        <f>(E47/t1a!J47)*100</f>
        <v>0</v>
      </c>
      <c r="K47" s="95">
        <f t="shared" si="3"/>
        <v>0</v>
      </c>
      <c r="L47" s="154"/>
    </row>
    <row r="48" spans="1:12" s="99" customFormat="1" ht="15.6" customHeight="1" x14ac:dyDescent="0.2">
      <c r="A48" s="92">
        <v>39</v>
      </c>
      <c r="B48" s="93" t="s">
        <v>54</v>
      </c>
      <c r="C48" s="95">
        <v>0</v>
      </c>
      <c r="D48" s="95">
        <v>0</v>
      </c>
      <c r="E48" s="95">
        <v>0</v>
      </c>
      <c r="F48" s="95">
        <f t="shared" si="2"/>
        <v>0</v>
      </c>
      <c r="G48" s="94">
        <v>0</v>
      </c>
      <c r="H48" s="95">
        <f>(C48/t1a!H48)*100</f>
        <v>0</v>
      </c>
      <c r="I48" s="95">
        <f>(D48/t1a!I48)*100</f>
        <v>0</v>
      </c>
      <c r="J48" s="95">
        <f>(E48/t1a!J48)*100</f>
        <v>0</v>
      </c>
      <c r="K48" s="95">
        <f t="shared" si="3"/>
        <v>0</v>
      </c>
      <c r="L48" s="154"/>
    </row>
    <row r="49" spans="1:12" s="99" customFormat="1" ht="15.6" customHeight="1" x14ac:dyDescent="0.2">
      <c r="A49" s="92">
        <v>40</v>
      </c>
      <c r="B49" s="93" t="s">
        <v>55</v>
      </c>
      <c r="C49" s="95">
        <v>0</v>
      </c>
      <c r="D49" s="95">
        <v>0</v>
      </c>
      <c r="E49" s="95">
        <v>0</v>
      </c>
      <c r="F49" s="95">
        <f t="shared" si="2"/>
        <v>0</v>
      </c>
      <c r="G49" s="94">
        <v>0</v>
      </c>
      <c r="H49" s="95">
        <f>(C49/t1a!H49)*100</f>
        <v>0</v>
      </c>
      <c r="I49" s="95">
        <f>(D49/t1a!I49)*100</f>
        <v>0</v>
      </c>
      <c r="J49" s="95">
        <f>(E49/t1a!J49)*100</f>
        <v>0</v>
      </c>
      <c r="K49" s="95">
        <f t="shared" si="3"/>
        <v>0</v>
      </c>
      <c r="L49" s="154"/>
    </row>
    <row r="50" spans="1:12" s="99" customFormat="1" ht="15.6" customHeight="1" x14ac:dyDescent="0.2">
      <c r="A50" s="92">
        <v>41</v>
      </c>
      <c r="B50" s="93" t="s">
        <v>56</v>
      </c>
      <c r="C50" s="95">
        <v>0</v>
      </c>
      <c r="D50" s="95">
        <v>0</v>
      </c>
      <c r="E50" s="95">
        <v>0</v>
      </c>
      <c r="F50" s="95">
        <f t="shared" si="2"/>
        <v>0</v>
      </c>
      <c r="G50" s="94">
        <v>0</v>
      </c>
      <c r="H50" s="95">
        <f>(C50/t1a!H50)*100</f>
        <v>0</v>
      </c>
      <c r="I50" s="95">
        <f>(D50/t1a!I50)*100</f>
        <v>0</v>
      </c>
      <c r="J50" s="95">
        <f>(E50/t1a!J50)*100</f>
        <v>0</v>
      </c>
      <c r="K50" s="95">
        <f t="shared" si="3"/>
        <v>0</v>
      </c>
      <c r="L50" s="154"/>
    </row>
    <row r="51" spans="1:12" s="18" customFormat="1" ht="15.6" customHeight="1" x14ac:dyDescent="0.25">
      <c r="A51" s="160" t="s">
        <v>57</v>
      </c>
      <c r="B51" s="161"/>
      <c r="C51" s="97">
        <f>SUM(C43:C50)</f>
        <v>0</v>
      </c>
      <c r="D51" s="97">
        <f>SUM(D43:D50)</f>
        <v>0</v>
      </c>
      <c r="E51" s="97">
        <f>SUM(E43:E50)</f>
        <v>0</v>
      </c>
      <c r="F51" s="97">
        <f t="shared" si="2"/>
        <v>0</v>
      </c>
      <c r="G51" s="96">
        <v>0</v>
      </c>
      <c r="H51" s="97">
        <f>(C51/t1a!H51)*100</f>
        <v>0</v>
      </c>
      <c r="I51" s="97">
        <f>(D51/t1a!I51)*100</f>
        <v>0</v>
      </c>
      <c r="J51" s="97">
        <f>(E51/t1a!J51)*100</f>
        <v>0</v>
      </c>
      <c r="K51" s="97">
        <f t="shared" si="3"/>
        <v>0</v>
      </c>
      <c r="L51" s="155"/>
    </row>
    <row r="52" spans="1:12" s="18" customFormat="1" ht="15.6" customHeight="1" x14ac:dyDescent="0.25">
      <c r="A52" s="160" t="s">
        <v>58</v>
      </c>
      <c r="B52" s="161"/>
      <c r="C52" s="97">
        <f>SUM(C18+C38+C40+C42+C51)</f>
        <v>16.46</v>
      </c>
      <c r="D52" s="97">
        <f>SUM(D18+D38+D40+D42+D51)</f>
        <v>27.520000000000003</v>
      </c>
      <c r="E52" s="97">
        <f>SUM(E18+E38+E40+E42+E51)</f>
        <v>2.04</v>
      </c>
      <c r="F52" s="97">
        <f t="shared" si="2"/>
        <v>-14.420000000000002</v>
      </c>
      <c r="G52" s="96">
        <f t="shared" si="4"/>
        <v>-87.606318347509117</v>
      </c>
      <c r="H52" s="97">
        <f>(C52/t1a!H52)*100</f>
        <v>1.180908427080196E-2</v>
      </c>
      <c r="I52" s="97">
        <f>(D52/t1a!I52)*100</f>
        <v>2.250413264027365E-2</v>
      </c>
      <c r="J52" s="97">
        <f>(E52/t1a!J52)*100</f>
        <v>1.3639328549227415E-3</v>
      </c>
      <c r="K52" s="97">
        <f t="shared" si="3"/>
        <v>-1.0445151415879218E-2</v>
      </c>
      <c r="L52" s="155"/>
    </row>
    <row r="53" spans="1:12" x14ac:dyDescent="0.2">
      <c r="G53" s="23" t="str">
        <f t="shared" si="4"/>
        <v/>
      </c>
    </row>
    <row r="54" spans="1:12" x14ac:dyDescent="0.2">
      <c r="G54" s="23" t="str">
        <f t="shared" si="4"/>
        <v/>
      </c>
    </row>
    <row r="55" spans="1:12" x14ac:dyDescent="0.2">
      <c r="G55" s="23" t="str">
        <f t="shared" si="4"/>
        <v/>
      </c>
    </row>
    <row r="56" spans="1:12" x14ac:dyDescent="0.2">
      <c r="G56" s="23" t="str">
        <f t="shared" si="4"/>
        <v/>
      </c>
    </row>
    <row r="57" spans="1:12" x14ac:dyDescent="0.2">
      <c r="G57" s="23" t="str">
        <f t="shared" si="4"/>
        <v/>
      </c>
    </row>
    <row r="58" spans="1:12" x14ac:dyDescent="0.2">
      <c r="G58" s="23" t="str">
        <f t="shared" si="4"/>
        <v/>
      </c>
    </row>
    <row r="59" spans="1:12" x14ac:dyDescent="0.2">
      <c r="G59" s="23" t="str">
        <f t="shared" si="4"/>
        <v/>
      </c>
    </row>
    <row r="60" spans="1:12" x14ac:dyDescent="0.2">
      <c r="G60" s="23" t="str">
        <f t="shared" si="4"/>
        <v/>
      </c>
    </row>
  </sheetData>
  <mergeCells count="14">
    <mergeCell ref="A1:B1"/>
    <mergeCell ref="L3:L52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60" zoomScaleNormal="115" workbookViewId="0">
      <selection activeCell="C6" sqref="C6:Q52"/>
    </sheetView>
  </sheetViews>
  <sheetFormatPr defaultRowHeight="12.75" x14ac:dyDescent="0.2"/>
  <cols>
    <col min="1" max="1" width="5.7109375" style="83" customWidth="1"/>
    <col min="2" max="2" width="33.42578125" style="10" customWidth="1"/>
    <col min="3" max="6" width="12.5703125" style="10" customWidth="1"/>
    <col min="7" max="7" width="12.5703125" style="23" customWidth="1"/>
    <col min="8" max="10" width="12.5703125" style="10" customWidth="1"/>
    <col min="11" max="11" width="13.7109375" style="23" customWidth="1"/>
    <col min="12" max="15" width="12.5703125" style="10" customWidth="1"/>
    <col min="16" max="16" width="14" style="23" customWidth="1"/>
    <col min="17" max="17" width="12.5703125" style="10" customWidth="1"/>
    <col min="18" max="18" width="7.5703125" style="10" customWidth="1"/>
    <col min="19" max="224" width="9.140625" style="10" customWidth="1"/>
    <col min="225" max="16384" width="9.140625" style="10"/>
  </cols>
  <sheetData>
    <row r="1" spans="1:18" s="74" customFormat="1" ht="30.75" customHeight="1" x14ac:dyDescent="0.2">
      <c r="A1" s="162" t="s">
        <v>162</v>
      </c>
      <c r="B1" s="162"/>
      <c r="C1" s="74" t="s">
        <v>171</v>
      </c>
    </row>
    <row r="2" spans="1:18" s="17" customFormat="1" ht="15.95" customHeight="1" x14ac:dyDescent="0.25">
      <c r="A2" s="81"/>
      <c r="C2" s="183" t="s">
        <v>2</v>
      </c>
      <c r="D2" s="183"/>
      <c r="E2" s="183"/>
      <c r="F2" s="183"/>
      <c r="G2" s="183"/>
      <c r="H2" s="183"/>
      <c r="I2" s="183"/>
      <c r="J2" s="183"/>
      <c r="K2" s="183"/>
      <c r="L2" s="183"/>
      <c r="M2" s="29"/>
      <c r="N2" s="178" t="s">
        <v>173</v>
      </c>
      <c r="O2" s="178"/>
      <c r="P2" s="178"/>
    </row>
    <row r="3" spans="1:18" s="19" customFormat="1" ht="27" customHeight="1" x14ac:dyDescent="0.2">
      <c r="A3" s="164" t="s">
        <v>3</v>
      </c>
      <c r="B3" s="164" t="s">
        <v>4</v>
      </c>
      <c r="C3" s="180" t="s">
        <v>77</v>
      </c>
      <c r="D3" s="180"/>
      <c r="E3" s="180"/>
      <c r="F3" s="180"/>
      <c r="G3" s="180"/>
      <c r="H3" s="180" t="s">
        <v>78</v>
      </c>
      <c r="I3" s="180"/>
      <c r="J3" s="180"/>
      <c r="K3" s="180"/>
      <c r="L3" s="180"/>
      <c r="M3" s="180" t="s">
        <v>79</v>
      </c>
      <c r="N3" s="180"/>
      <c r="O3" s="180"/>
      <c r="P3" s="180"/>
      <c r="Q3" s="180"/>
      <c r="R3" s="153" t="s">
        <v>80</v>
      </c>
    </row>
    <row r="4" spans="1:18" s="19" customFormat="1" ht="44.25" customHeight="1" x14ac:dyDescent="0.2">
      <c r="A4" s="164"/>
      <c r="B4" s="164"/>
      <c r="C4" s="46" t="s">
        <v>7</v>
      </c>
      <c r="D4" s="46" t="s">
        <v>8</v>
      </c>
      <c r="E4" s="46" t="s">
        <v>9</v>
      </c>
      <c r="F4" s="164" t="s">
        <v>81</v>
      </c>
      <c r="G4" s="164"/>
      <c r="H4" s="46" t="str">
        <f>C4</f>
        <v>As on  31ST MAR 22</v>
      </c>
      <c r="I4" s="46" t="str">
        <f>D4</f>
        <v>As on 30TH SEPT 21</v>
      </c>
      <c r="J4" s="46" t="str">
        <f>E4</f>
        <v>As on 30TH SEPT 22</v>
      </c>
      <c r="K4" s="164" t="str">
        <f>F4</f>
        <v>GROWTH DURING THE YEAR 2015-16</v>
      </c>
      <c r="L4" s="164"/>
      <c r="M4" s="46" t="str">
        <f>C4</f>
        <v>As on  31ST MAR 22</v>
      </c>
      <c r="N4" s="46" t="str">
        <f>D4</f>
        <v>As on 30TH SEPT 21</v>
      </c>
      <c r="O4" s="46" t="str">
        <f>E4</f>
        <v>As on 30TH SEPT 22</v>
      </c>
      <c r="P4" s="164" t="str">
        <f>F4</f>
        <v>GROWTH DURING THE YEAR 2015-16</v>
      </c>
      <c r="Q4" s="164"/>
      <c r="R4" s="153"/>
    </row>
    <row r="5" spans="1:18" s="17" customFormat="1" ht="23.25" customHeight="1" x14ac:dyDescent="0.2">
      <c r="A5" s="53"/>
      <c r="B5" s="39"/>
      <c r="C5" s="24" t="str">
        <f>RIGHT(C4,7)</f>
        <v xml:space="preserve"> MAR 22</v>
      </c>
      <c r="D5" s="24" t="str">
        <f t="shared" ref="D5:E5" si="0">RIGHT(D4,7)</f>
        <v>SEPT 21</v>
      </c>
      <c r="E5" s="24" t="str">
        <f t="shared" si="0"/>
        <v>SEPT 22</v>
      </c>
      <c r="F5" s="25" t="s">
        <v>10</v>
      </c>
      <c r="G5" s="25" t="s">
        <v>11</v>
      </c>
      <c r="H5" s="24" t="str">
        <f>RIGHT(H4,7)</f>
        <v xml:space="preserve"> MAR 22</v>
      </c>
      <c r="I5" s="24" t="str">
        <f t="shared" ref="I5:J5" si="1">RIGHT(I4,7)</f>
        <v>SEPT 21</v>
      </c>
      <c r="J5" s="24" t="str">
        <f t="shared" si="1"/>
        <v>SEPT 22</v>
      </c>
      <c r="K5" s="25" t="s">
        <v>10</v>
      </c>
      <c r="L5" s="25" t="s">
        <v>11</v>
      </c>
      <c r="M5" s="24" t="str">
        <f>RIGHT(M4,7)</f>
        <v xml:space="preserve"> MAR 22</v>
      </c>
      <c r="N5" s="24" t="str">
        <f t="shared" ref="N5:O5" si="2">RIGHT(N4,7)</f>
        <v>SEPT 21</v>
      </c>
      <c r="O5" s="24" t="str">
        <f t="shared" si="2"/>
        <v>SEPT 22</v>
      </c>
      <c r="P5" s="108" t="s">
        <v>10</v>
      </c>
      <c r="Q5" s="25" t="s">
        <v>11</v>
      </c>
      <c r="R5" s="153"/>
    </row>
    <row r="6" spans="1:18" s="99" customFormat="1" ht="15.6" customHeight="1" x14ac:dyDescent="0.2">
      <c r="A6" s="92">
        <v>1</v>
      </c>
      <c r="B6" s="93" t="s">
        <v>12</v>
      </c>
      <c r="C6" s="95">
        <v>1.17</v>
      </c>
      <c r="D6" s="95">
        <v>0</v>
      </c>
      <c r="E6" s="95">
        <v>1.03</v>
      </c>
      <c r="F6" s="95">
        <f t="shared" ref="F6:F52" si="3">(E6-C6)</f>
        <v>-0.1399999999999999</v>
      </c>
      <c r="G6" s="94">
        <f>IF(C6=0,"",(E6-C6)/C6*100)</f>
        <v>-11.965811965811959</v>
      </c>
      <c r="H6" s="95">
        <v>2.16</v>
      </c>
      <c r="I6" s="95">
        <v>0</v>
      </c>
      <c r="J6" s="95">
        <v>25.43</v>
      </c>
      <c r="K6" s="95">
        <f t="shared" ref="K6:K52" si="4">(J6-H6)</f>
        <v>23.27</v>
      </c>
      <c r="L6" s="95">
        <f>IF(H6=0,"",(J6-H6)/H6*100)</f>
        <v>1077.3148148148148</v>
      </c>
      <c r="M6" s="95">
        <v>6.59</v>
      </c>
      <c r="N6" s="95">
        <v>0</v>
      </c>
      <c r="O6" s="95">
        <v>1.49</v>
      </c>
      <c r="P6" s="95">
        <f t="shared" ref="P6:P52" si="5">(O6-M6)</f>
        <v>-5.0999999999999996</v>
      </c>
      <c r="Q6" s="95">
        <f>IF(M6=0,"",(O6-M6)/M6*100)</f>
        <v>-77.389984825493158</v>
      </c>
      <c r="R6" s="154"/>
    </row>
    <row r="7" spans="1:18" s="99" customFormat="1" ht="15.6" customHeight="1" x14ac:dyDescent="0.2">
      <c r="A7" s="92">
        <v>2</v>
      </c>
      <c r="B7" s="93" t="s">
        <v>13</v>
      </c>
      <c r="C7" s="95">
        <v>0</v>
      </c>
      <c r="D7" s="95">
        <v>0</v>
      </c>
      <c r="E7" s="95">
        <v>0</v>
      </c>
      <c r="F7" s="95">
        <f t="shared" si="3"/>
        <v>0</v>
      </c>
      <c r="G7" s="94">
        <v>0</v>
      </c>
      <c r="H7" s="95">
        <v>0.28999999999999998</v>
      </c>
      <c r="I7" s="95">
        <v>0</v>
      </c>
      <c r="J7" s="95">
        <v>0.24</v>
      </c>
      <c r="K7" s="95">
        <f t="shared" si="4"/>
        <v>-4.9999999999999989E-2</v>
      </c>
      <c r="L7" s="95">
        <f t="shared" ref="L7:L60" si="6">IF(H7=0,"",(J7-H7)/H7*100)</f>
        <v>-17.241379310344826</v>
      </c>
      <c r="M7" s="95">
        <v>0.55000000000000004</v>
      </c>
      <c r="N7" s="95">
        <v>0</v>
      </c>
      <c r="O7" s="95">
        <v>0.23</v>
      </c>
      <c r="P7" s="95">
        <f t="shared" si="5"/>
        <v>-0.32000000000000006</v>
      </c>
      <c r="Q7" s="95">
        <f t="shared" ref="Q7:Q60" si="7">IF(M7=0,"",(O7-M7)/M7*100)</f>
        <v>-58.181818181818187</v>
      </c>
      <c r="R7" s="154"/>
    </row>
    <row r="8" spans="1:18" s="99" customFormat="1" ht="15.6" customHeight="1" x14ac:dyDescent="0.2">
      <c r="A8" s="92">
        <v>3</v>
      </c>
      <c r="B8" s="93" t="s">
        <v>14</v>
      </c>
      <c r="C8" s="95">
        <v>54.56</v>
      </c>
      <c r="D8" s="95">
        <v>0</v>
      </c>
      <c r="E8" s="95">
        <v>2.78</v>
      </c>
      <c r="F8" s="95">
        <f t="shared" si="3"/>
        <v>-51.78</v>
      </c>
      <c r="G8" s="94">
        <f t="shared" ref="G8:G60" si="8">IF(C8=0,"",(E8-C8)/C8*100)</f>
        <v>-94.904692082111424</v>
      </c>
      <c r="H8" s="95">
        <v>0</v>
      </c>
      <c r="I8" s="95">
        <v>0</v>
      </c>
      <c r="J8" s="95">
        <v>0</v>
      </c>
      <c r="K8" s="95">
        <f t="shared" si="4"/>
        <v>0</v>
      </c>
      <c r="L8" s="95">
        <v>0</v>
      </c>
      <c r="M8" s="95">
        <v>5.7</v>
      </c>
      <c r="N8" s="95">
        <v>0</v>
      </c>
      <c r="O8" s="95">
        <v>0</v>
      </c>
      <c r="P8" s="95">
        <f t="shared" si="5"/>
        <v>-5.7</v>
      </c>
      <c r="Q8" s="95">
        <f t="shared" si="7"/>
        <v>-100</v>
      </c>
      <c r="R8" s="154"/>
    </row>
    <row r="9" spans="1:18" s="99" customFormat="1" ht="15.6" customHeight="1" x14ac:dyDescent="0.2">
      <c r="A9" s="92">
        <v>4</v>
      </c>
      <c r="B9" s="93" t="s">
        <v>15</v>
      </c>
      <c r="C9" s="95">
        <v>0</v>
      </c>
      <c r="D9" s="95">
        <v>0</v>
      </c>
      <c r="E9" s="95">
        <v>0</v>
      </c>
      <c r="F9" s="95">
        <f t="shared" si="3"/>
        <v>0</v>
      </c>
      <c r="G9" s="94">
        <v>0</v>
      </c>
      <c r="H9" s="95">
        <v>0</v>
      </c>
      <c r="I9" s="95">
        <v>0</v>
      </c>
      <c r="J9" s="95">
        <v>0</v>
      </c>
      <c r="K9" s="95">
        <f t="shared" si="4"/>
        <v>0</v>
      </c>
      <c r="L9" s="95">
        <v>0</v>
      </c>
      <c r="M9" s="95">
        <v>2.06</v>
      </c>
      <c r="N9" s="95">
        <v>0</v>
      </c>
      <c r="O9" s="95">
        <v>1.75</v>
      </c>
      <c r="P9" s="95">
        <f t="shared" si="5"/>
        <v>-0.31000000000000005</v>
      </c>
      <c r="Q9" s="95">
        <f t="shared" si="7"/>
        <v>-15.04854368932039</v>
      </c>
      <c r="R9" s="154"/>
    </row>
    <row r="10" spans="1:18" s="99" customFormat="1" ht="15.6" customHeight="1" x14ac:dyDescent="0.2">
      <c r="A10" s="92">
        <v>5</v>
      </c>
      <c r="B10" s="93" t="s">
        <v>16</v>
      </c>
      <c r="C10" s="95">
        <v>2.2599999999999998</v>
      </c>
      <c r="D10" s="95">
        <v>0</v>
      </c>
      <c r="E10" s="95">
        <v>1.83</v>
      </c>
      <c r="F10" s="95">
        <f t="shared" si="3"/>
        <v>-0.42999999999999972</v>
      </c>
      <c r="G10" s="94">
        <f t="shared" si="8"/>
        <v>-19.02654867256636</v>
      </c>
      <c r="H10" s="95">
        <v>0.09</v>
      </c>
      <c r="I10" s="95">
        <v>0</v>
      </c>
      <c r="J10" s="95">
        <v>0.09</v>
      </c>
      <c r="K10" s="95">
        <f t="shared" si="4"/>
        <v>0</v>
      </c>
      <c r="L10" s="95">
        <f t="shared" si="6"/>
        <v>0</v>
      </c>
      <c r="M10" s="95">
        <v>0.08</v>
      </c>
      <c r="N10" s="95">
        <v>0</v>
      </c>
      <c r="O10" s="95">
        <v>0.08</v>
      </c>
      <c r="P10" s="95">
        <f t="shared" si="5"/>
        <v>0</v>
      </c>
      <c r="Q10" s="95">
        <f t="shared" si="7"/>
        <v>0</v>
      </c>
      <c r="R10" s="154"/>
    </row>
    <row r="11" spans="1:18" s="99" customFormat="1" ht="15.6" customHeight="1" x14ac:dyDescent="0.2">
      <c r="A11" s="92">
        <v>6</v>
      </c>
      <c r="B11" s="93" t="s">
        <v>17</v>
      </c>
      <c r="C11" s="95">
        <v>0.95</v>
      </c>
      <c r="D11" s="95">
        <v>0</v>
      </c>
      <c r="E11" s="95">
        <v>0.87</v>
      </c>
      <c r="F11" s="95">
        <f t="shared" si="3"/>
        <v>-7.999999999999996E-2</v>
      </c>
      <c r="G11" s="94">
        <f t="shared" si="8"/>
        <v>-8.4210526315789433</v>
      </c>
      <c r="H11" s="95">
        <v>0.19</v>
      </c>
      <c r="I11" s="95">
        <v>0</v>
      </c>
      <c r="J11" s="95">
        <v>0.1</v>
      </c>
      <c r="K11" s="95">
        <f t="shared" si="4"/>
        <v>-0.09</v>
      </c>
      <c r="L11" s="95">
        <f t="shared" si="6"/>
        <v>-47.368421052631575</v>
      </c>
      <c r="M11" s="95">
        <v>0</v>
      </c>
      <c r="N11" s="95">
        <v>0</v>
      </c>
      <c r="O11" s="95">
        <v>0</v>
      </c>
      <c r="P11" s="95">
        <f t="shared" si="5"/>
        <v>0</v>
      </c>
      <c r="Q11" s="95">
        <v>0</v>
      </c>
      <c r="R11" s="154"/>
    </row>
    <row r="12" spans="1:18" s="99" customFormat="1" ht="15.6" customHeight="1" x14ac:dyDescent="0.2">
      <c r="A12" s="92">
        <v>7</v>
      </c>
      <c r="B12" s="93" t="s">
        <v>18</v>
      </c>
      <c r="C12" s="95">
        <v>0</v>
      </c>
      <c r="D12" s="95">
        <v>0</v>
      </c>
      <c r="E12" s="95">
        <v>0</v>
      </c>
      <c r="F12" s="95">
        <f t="shared" si="3"/>
        <v>0</v>
      </c>
      <c r="G12" s="94">
        <v>0</v>
      </c>
      <c r="H12" s="95">
        <v>0</v>
      </c>
      <c r="I12" s="95">
        <v>0</v>
      </c>
      <c r="J12" s="95">
        <v>0</v>
      </c>
      <c r="K12" s="95">
        <f t="shared" si="4"/>
        <v>0</v>
      </c>
      <c r="L12" s="95">
        <v>0</v>
      </c>
      <c r="M12" s="95">
        <v>0.77</v>
      </c>
      <c r="N12" s="95">
        <v>0</v>
      </c>
      <c r="O12" s="95">
        <v>0.78</v>
      </c>
      <c r="P12" s="95">
        <f t="shared" si="5"/>
        <v>1.0000000000000009E-2</v>
      </c>
      <c r="Q12" s="95">
        <f t="shared" si="7"/>
        <v>1.2987012987012998</v>
      </c>
      <c r="R12" s="154"/>
    </row>
    <row r="13" spans="1:18" s="99" customFormat="1" ht="15.6" customHeight="1" x14ac:dyDescent="0.2">
      <c r="A13" s="92">
        <v>8</v>
      </c>
      <c r="B13" s="93" t="s">
        <v>19</v>
      </c>
      <c r="C13" s="95">
        <v>0</v>
      </c>
      <c r="D13" s="95">
        <v>0</v>
      </c>
      <c r="E13" s="95">
        <v>0.43</v>
      </c>
      <c r="F13" s="95">
        <f t="shared" si="3"/>
        <v>0.43</v>
      </c>
      <c r="G13" s="94">
        <v>0</v>
      </c>
      <c r="H13" s="95">
        <v>0</v>
      </c>
      <c r="I13" s="95">
        <v>0</v>
      </c>
      <c r="J13" s="95">
        <v>0</v>
      </c>
      <c r="K13" s="95">
        <f t="shared" si="4"/>
        <v>0</v>
      </c>
      <c r="L13" s="95">
        <v>0</v>
      </c>
      <c r="M13" s="95">
        <v>0</v>
      </c>
      <c r="N13" s="95">
        <v>0</v>
      </c>
      <c r="O13" s="95">
        <v>0.01</v>
      </c>
      <c r="P13" s="95">
        <f t="shared" si="5"/>
        <v>0.01</v>
      </c>
      <c r="Q13" s="95">
        <v>0</v>
      </c>
      <c r="R13" s="154"/>
    </row>
    <row r="14" spans="1:18" s="99" customFormat="1" ht="15.6" customHeight="1" x14ac:dyDescent="0.2">
      <c r="A14" s="92">
        <v>9</v>
      </c>
      <c r="B14" s="93" t="s">
        <v>20</v>
      </c>
      <c r="C14" s="95">
        <v>7.0000000000000007E-2</v>
      </c>
      <c r="D14" s="95">
        <v>0</v>
      </c>
      <c r="E14" s="95">
        <v>0.17</v>
      </c>
      <c r="F14" s="95">
        <f t="shared" si="3"/>
        <v>0.1</v>
      </c>
      <c r="G14" s="94">
        <f t="shared" si="8"/>
        <v>142.85714285714286</v>
      </c>
      <c r="H14" s="95">
        <v>0</v>
      </c>
      <c r="I14" s="95">
        <v>0</v>
      </c>
      <c r="J14" s="95">
        <v>0</v>
      </c>
      <c r="K14" s="95">
        <f t="shared" si="4"/>
        <v>0</v>
      </c>
      <c r="L14" s="95">
        <v>0</v>
      </c>
      <c r="M14" s="95">
        <v>1.55</v>
      </c>
      <c r="N14" s="95">
        <v>0</v>
      </c>
      <c r="O14" s="95">
        <v>1.75</v>
      </c>
      <c r="P14" s="95">
        <f t="shared" si="5"/>
        <v>0.19999999999999996</v>
      </c>
      <c r="Q14" s="95">
        <f t="shared" si="7"/>
        <v>12.90322580645161</v>
      </c>
      <c r="R14" s="154"/>
    </row>
    <row r="15" spans="1:18" s="99" customFormat="1" ht="15.6" customHeight="1" x14ac:dyDescent="0.2">
      <c r="A15" s="92">
        <v>10</v>
      </c>
      <c r="B15" s="93" t="s">
        <v>21</v>
      </c>
      <c r="C15" s="95">
        <v>0</v>
      </c>
      <c r="D15" s="95">
        <v>0</v>
      </c>
      <c r="E15" s="95">
        <v>0</v>
      </c>
      <c r="F15" s="95">
        <f t="shared" si="3"/>
        <v>0</v>
      </c>
      <c r="G15" s="94">
        <v>0</v>
      </c>
      <c r="H15" s="95">
        <v>0</v>
      </c>
      <c r="I15" s="95">
        <v>0</v>
      </c>
      <c r="J15" s="95">
        <v>0.01</v>
      </c>
      <c r="K15" s="95">
        <f t="shared" si="4"/>
        <v>0.01</v>
      </c>
      <c r="L15" s="95">
        <v>0</v>
      </c>
      <c r="M15" s="95">
        <v>0</v>
      </c>
      <c r="N15" s="95">
        <v>0</v>
      </c>
      <c r="O15" s="95">
        <v>0</v>
      </c>
      <c r="P15" s="95">
        <f t="shared" si="5"/>
        <v>0</v>
      </c>
      <c r="Q15" s="95">
        <v>0</v>
      </c>
      <c r="R15" s="154"/>
    </row>
    <row r="16" spans="1:18" s="99" customFormat="1" ht="15.6" customHeight="1" x14ac:dyDescent="0.2">
      <c r="A16" s="92">
        <v>11</v>
      </c>
      <c r="B16" s="93" t="s">
        <v>22</v>
      </c>
      <c r="C16" s="95">
        <v>0</v>
      </c>
      <c r="D16" s="95">
        <v>0</v>
      </c>
      <c r="E16" s="95">
        <v>54.58</v>
      </c>
      <c r="F16" s="95">
        <f t="shared" si="3"/>
        <v>54.58</v>
      </c>
      <c r="G16" s="94">
        <v>0</v>
      </c>
      <c r="H16" s="95">
        <v>0</v>
      </c>
      <c r="I16" s="95">
        <v>0</v>
      </c>
      <c r="J16" s="95">
        <v>0</v>
      </c>
      <c r="K16" s="95">
        <f t="shared" si="4"/>
        <v>0</v>
      </c>
      <c r="L16" s="95">
        <v>0</v>
      </c>
      <c r="M16" s="95">
        <v>0</v>
      </c>
      <c r="N16" s="95">
        <v>0</v>
      </c>
      <c r="O16" s="95">
        <v>281.48</v>
      </c>
      <c r="P16" s="95">
        <f t="shared" si="5"/>
        <v>281.48</v>
      </c>
      <c r="Q16" s="95">
        <v>0</v>
      </c>
      <c r="R16" s="154"/>
    </row>
    <row r="17" spans="1:18" s="99" customFormat="1" ht="15.6" customHeight="1" x14ac:dyDescent="0.2">
      <c r="A17" s="92">
        <v>12</v>
      </c>
      <c r="B17" s="93" t="s">
        <v>23</v>
      </c>
      <c r="C17" s="95">
        <v>0.05</v>
      </c>
      <c r="D17" s="95">
        <v>0</v>
      </c>
      <c r="E17" s="95">
        <v>0.06</v>
      </c>
      <c r="F17" s="95">
        <f t="shared" si="3"/>
        <v>9.999999999999995E-3</v>
      </c>
      <c r="G17" s="94">
        <f t="shared" si="8"/>
        <v>19.999999999999989</v>
      </c>
      <c r="H17" s="95">
        <v>0</v>
      </c>
      <c r="I17" s="95">
        <v>0</v>
      </c>
      <c r="J17" s="95">
        <v>0</v>
      </c>
      <c r="K17" s="95">
        <f t="shared" si="4"/>
        <v>0</v>
      </c>
      <c r="L17" s="95">
        <v>0</v>
      </c>
      <c r="M17" s="95">
        <v>0.35</v>
      </c>
      <c r="N17" s="95">
        <v>0</v>
      </c>
      <c r="O17" s="95">
        <v>0.22</v>
      </c>
      <c r="P17" s="95">
        <f t="shared" si="5"/>
        <v>-0.12999999999999998</v>
      </c>
      <c r="Q17" s="95">
        <f t="shared" si="7"/>
        <v>-37.142857142857139</v>
      </c>
      <c r="R17" s="154"/>
    </row>
    <row r="18" spans="1:18" s="18" customFormat="1" ht="15.6" customHeight="1" x14ac:dyDescent="0.25">
      <c r="A18" s="160" t="s">
        <v>24</v>
      </c>
      <c r="B18" s="161"/>
      <c r="C18" s="97">
        <f>SUM(C6:C17)</f>
        <v>59.06</v>
      </c>
      <c r="D18" s="97">
        <f>SUM(D6:D17)</f>
        <v>0</v>
      </c>
      <c r="E18" s="97">
        <f>SUM(E6:E17)</f>
        <v>61.75</v>
      </c>
      <c r="F18" s="97">
        <f t="shared" si="3"/>
        <v>2.6899999999999977</v>
      </c>
      <c r="G18" s="96">
        <f t="shared" si="8"/>
        <v>4.5546901456146252</v>
      </c>
      <c r="H18" s="97">
        <v>0</v>
      </c>
      <c r="I18" s="97">
        <f>SUM(I6:I17)</f>
        <v>0</v>
      </c>
      <c r="J18" s="97">
        <f>SUM(J6:J17)</f>
        <v>25.87</v>
      </c>
      <c r="K18" s="97">
        <f t="shared" si="4"/>
        <v>25.87</v>
      </c>
      <c r="L18" s="97">
        <v>0</v>
      </c>
      <c r="M18" s="97">
        <f>SUM(M6:M17)</f>
        <v>17.650000000000002</v>
      </c>
      <c r="N18" s="97">
        <f>SUM(N6:N17)</f>
        <v>0</v>
      </c>
      <c r="O18" s="97">
        <f>SUM(O6:O17)</f>
        <v>287.79000000000002</v>
      </c>
      <c r="P18" s="97">
        <f t="shared" si="5"/>
        <v>270.14000000000004</v>
      </c>
      <c r="Q18" s="97">
        <f t="shared" si="7"/>
        <v>1530.5382436260625</v>
      </c>
      <c r="R18" s="155"/>
    </row>
    <row r="19" spans="1:18" s="99" customFormat="1" ht="15.6" customHeight="1" x14ac:dyDescent="0.2">
      <c r="A19" s="92">
        <v>13</v>
      </c>
      <c r="B19" s="93" t="s">
        <v>25</v>
      </c>
      <c r="C19" s="95">
        <v>0</v>
      </c>
      <c r="D19" s="95">
        <v>0</v>
      </c>
      <c r="E19" s="95">
        <v>0</v>
      </c>
      <c r="F19" s="95">
        <f t="shared" si="3"/>
        <v>0</v>
      </c>
      <c r="G19" s="94">
        <v>0</v>
      </c>
      <c r="H19" s="95">
        <v>0</v>
      </c>
      <c r="I19" s="95">
        <v>0</v>
      </c>
      <c r="J19" s="95">
        <v>0</v>
      </c>
      <c r="K19" s="95">
        <f t="shared" si="4"/>
        <v>0</v>
      </c>
      <c r="L19" s="95">
        <v>0</v>
      </c>
      <c r="M19" s="95">
        <v>70.349999999999994</v>
      </c>
      <c r="N19" s="95">
        <v>0</v>
      </c>
      <c r="O19" s="95">
        <v>51.23</v>
      </c>
      <c r="P19" s="95">
        <f t="shared" si="5"/>
        <v>-19.119999999999997</v>
      </c>
      <c r="Q19" s="95">
        <f t="shared" si="7"/>
        <v>-27.178393745557923</v>
      </c>
      <c r="R19" s="154"/>
    </row>
    <row r="20" spans="1:18" s="99" customFormat="1" ht="15.6" customHeight="1" x14ac:dyDescent="0.2">
      <c r="A20" s="92">
        <v>14</v>
      </c>
      <c r="B20" s="93" t="s">
        <v>26</v>
      </c>
      <c r="C20" s="95">
        <v>0</v>
      </c>
      <c r="D20" s="95">
        <v>0</v>
      </c>
      <c r="E20" s="95">
        <v>0</v>
      </c>
      <c r="F20" s="95">
        <f t="shared" si="3"/>
        <v>0</v>
      </c>
      <c r="G20" s="94">
        <v>0</v>
      </c>
      <c r="H20" s="95">
        <v>0</v>
      </c>
      <c r="I20" s="95">
        <v>0</v>
      </c>
      <c r="J20" s="95">
        <v>0</v>
      </c>
      <c r="K20" s="95">
        <f t="shared" si="4"/>
        <v>0</v>
      </c>
      <c r="L20" s="95">
        <v>0</v>
      </c>
      <c r="M20" s="95">
        <v>572.6</v>
      </c>
      <c r="N20" s="95">
        <v>0</v>
      </c>
      <c r="O20" s="95">
        <v>559.75</v>
      </c>
      <c r="P20" s="95">
        <f t="shared" si="5"/>
        <v>-12.850000000000023</v>
      </c>
      <c r="Q20" s="95">
        <f t="shared" si="7"/>
        <v>-2.2441494935382504</v>
      </c>
      <c r="R20" s="154"/>
    </row>
    <row r="21" spans="1:18" s="99" customFormat="1" ht="15.6" customHeight="1" x14ac:dyDescent="0.2">
      <c r="A21" s="92">
        <v>15</v>
      </c>
      <c r="B21" s="93" t="s">
        <v>27</v>
      </c>
      <c r="C21" s="95">
        <v>0.76</v>
      </c>
      <c r="D21" s="95">
        <v>0</v>
      </c>
      <c r="E21" s="95">
        <v>0.72</v>
      </c>
      <c r="F21" s="95">
        <f t="shared" si="3"/>
        <v>-4.0000000000000036E-2</v>
      </c>
      <c r="G21" s="94">
        <f t="shared" si="8"/>
        <v>-5.2631578947368469</v>
      </c>
      <c r="H21" s="95">
        <v>0</v>
      </c>
      <c r="I21" s="95">
        <v>0</v>
      </c>
      <c r="J21" s="95">
        <v>0</v>
      </c>
      <c r="K21" s="95">
        <f t="shared" si="4"/>
        <v>0</v>
      </c>
      <c r="L21" s="95">
        <v>0</v>
      </c>
      <c r="M21" s="95">
        <v>0</v>
      </c>
      <c r="N21" s="95">
        <v>0</v>
      </c>
      <c r="O21" s="95">
        <v>0</v>
      </c>
      <c r="P21" s="95">
        <f t="shared" si="5"/>
        <v>0</v>
      </c>
      <c r="Q21" s="95">
        <v>0</v>
      </c>
      <c r="R21" s="154"/>
    </row>
    <row r="22" spans="1:18" s="99" customFormat="1" ht="15.6" customHeight="1" x14ac:dyDescent="0.2">
      <c r="A22" s="92">
        <v>16</v>
      </c>
      <c r="B22" s="93" t="s">
        <v>28</v>
      </c>
      <c r="C22" s="95">
        <v>0</v>
      </c>
      <c r="D22" s="95">
        <v>0</v>
      </c>
      <c r="E22" s="95">
        <v>1.22</v>
      </c>
      <c r="F22" s="95">
        <f t="shared" si="3"/>
        <v>1.22</v>
      </c>
      <c r="G22" s="94">
        <v>0</v>
      </c>
      <c r="H22" s="95">
        <v>0</v>
      </c>
      <c r="I22" s="95">
        <v>0</v>
      </c>
      <c r="J22" s="95">
        <v>0</v>
      </c>
      <c r="K22" s="95">
        <f t="shared" si="4"/>
        <v>0</v>
      </c>
      <c r="L22" s="95">
        <v>0</v>
      </c>
      <c r="M22" s="95">
        <v>1.18</v>
      </c>
      <c r="N22" s="95">
        <v>0</v>
      </c>
      <c r="O22" s="95">
        <v>0.03</v>
      </c>
      <c r="P22" s="95">
        <f t="shared" si="5"/>
        <v>-1.1499999999999999</v>
      </c>
      <c r="Q22" s="95">
        <f t="shared" si="7"/>
        <v>-97.457627118644069</v>
      </c>
      <c r="R22" s="154"/>
    </row>
    <row r="23" spans="1:18" s="99" customFormat="1" ht="15.6" customHeight="1" x14ac:dyDescent="0.2">
      <c r="A23" s="92">
        <v>17</v>
      </c>
      <c r="B23" s="93" t="s">
        <v>29</v>
      </c>
      <c r="C23" s="95">
        <v>0</v>
      </c>
      <c r="D23" s="95">
        <v>0</v>
      </c>
      <c r="E23" s="95">
        <v>0</v>
      </c>
      <c r="F23" s="95">
        <f t="shared" si="3"/>
        <v>0</v>
      </c>
      <c r="G23" s="94">
        <v>0</v>
      </c>
      <c r="H23" s="95">
        <v>0</v>
      </c>
      <c r="I23" s="95">
        <v>0</v>
      </c>
      <c r="J23" s="95">
        <v>0</v>
      </c>
      <c r="K23" s="95">
        <f t="shared" si="4"/>
        <v>0</v>
      </c>
      <c r="L23" s="95">
        <v>0</v>
      </c>
      <c r="M23" s="95">
        <v>0.06</v>
      </c>
      <c r="N23" s="95">
        <v>0</v>
      </c>
      <c r="O23" s="95">
        <v>0.05</v>
      </c>
      <c r="P23" s="95">
        <f t="shared" si="5"/>
        <v>-9.999999999999995E-3</v>
      </c>
      <c r="Q23" s="95">
        <f t="shared" si="7"/>
        <v>-16.666666666666661</v>
      </c>
      <c r="R23" s="154"/>
    </row>
    <row r="24" spans="1:18" s="99" customFormat="1" ht="15.6" customHeight="1" x14ac:dyDescent="0.2">
      <c r="A24" s="92">
        <v>18</v>
      </c>
      <c r="B24" s="93" t="s">
        <v>30</v>
      </c>
      <c r="C24" s="95">
        <v>1.04</v>
      </c>
      <c r="D24" s="95">
        <v>0</v>
      </c>
      <c r="E24" s="95">
        <v>1.84</v>
      </c>
      <c r="F24" s="95">
        <f t="shared" si="3"/>
        <v>0.8</v>
      </c>
      <c r="G24" s="94">
        <f t="shared" si="8"/>
        <v>76.923076923076934</v>
      </c>
      <c r="H24" s="95">
        <v>0</v>
      </c>
      <c r="I24" s="95">
        <v>0</v>
      </c>
      <c r="J24" s="95">
        <v>0</v>
      </c>
      <c r="K24" s="95">
        <f t="shared" si="4"/>
        <v>0</v>
      </c>
      <c r="L24" s="95">
        <v>0</v>
      </c>
      <c r="M24" s="95">
        <v>44.86</v>
      </c>
      <c r="N24" s="95">
        <v>0</v>
      </c>
      <c r="O24" s="95">
        <v>34.1</v>
      </c>
      <c r="P24" s="95">
        <f t="shared" si="5"/>
        <v>-10.759999999999998</v>
      </c>
      <c r="Q24" s="95">
        <f t="shared" si="7"/>
        <v>-23.985733392777526</v>
      </c>
      <c r="R24" s="154"/>
    </row>
    <row r="25" spans="1:18" s="99" customFormat="1" ht="15.6" customHeight="1" x14ac:dyDescent="0.2">
      <c r="A25" s="92">
        <v>19</v>
      </c>
      <c r="B25" s="93" t="s">
        <v>31</v>
      </c>
      <c r="C25" s="95">
        <v>0</v>
      </c>
      <c r="D25" s="95">
        <v>0</v>
      </c>
      <c r="E25" s="95">
        <v>0</v>
      </c>
      <c r="F25" s="95">
        <f t="shared" si="3"/>
        <v>0</v>
      </c>
      <c r="G25" s="94">
        <v>0</v>
      </c>
      <c r="H25" s="95">
        <v>0</v>
      </c>
      <c r="I25" s="95">
        <v>0</v>
      </c>
      <c r="J25" s="95">
        <v>0</v>
      </c>
      <c r="K25" s="95">
        <f t="shared" si="4"/>
        <v>0</v>
      </c>
      <c r="L25" s="95">
        <v>0</v>
      </c>
      <c r="M25" s="95">
        <v>8.48</v>
      </c>
      <c r="N25" s="95">
        <v>0</v>
      </c>
      <c r="O25" s="95">
        <v>7.4</v>
      </c>
      <c r="P25" s="95">
        <f t="shared" si="5"/>
        <v>-1.08</v>
      </c>
      <c r="Q25" s="95">
        <f t="shared" si="7"/>
        <v>-12.735849056603774</v>
      </c>
      <c r="R25" s="154"/>
    </row>
    <row r="26" spans="1:18" s="99" customFormat="1" ht="15.6" customHeight="1" x14ac:dyDescent="0.2">
      <c r="A26" s="92">
        <v>20</v>
      </c>
      <c r="B26" s="93" t="s">
        <v>32</v>
      </c>
      <c r="C26" s="95">
        <v>1.36</v>
      </c>
      <c r="D26" s="95">
        <v>0</v>
      </c>
      <c r="E26" s="95">
        <v>1.27</v>
      </c>
      <c r="F26" s="95">
        <f t="shared" si="3"/>
        <v>-9.000000000000008E-2</v>
      </c>
      <c r="G26" s="94">
        <f t="shared" si="8"/>
        <v>-6.6176470588235352</v>
      </c>
      <c r="H26" s="95">
        <v>0</v>
      </c>
      <c r="I26" s="95">
        <v>0</v>
      </c>
      <c r="J26" s="95">
        <v>0</v>
      </c>
      <c r="K26" s="95">
        <f t="shared" si="4"/>
        <v>0</v>
      </c>
      <c r="L26" s="95">
        <v>0</v>
      </c>
      <c r="M26" s="95">
        <v>0.01</v>
      </c>
      <c r="N26" s="95">
        <v>0</v>
      </c>
      <c r="O26" s="95">
        <v>0.01</v>
      </c>
      <c r="P26" s="95">
        <f t="shared" si="5"/>
        <v>0</v>
      </c>
      <c r="Q26" s="95">
        <f t="shared" si="7"/>
        <v>0</v>
      </c>
      <c r="R26" s="154"/>
    </row>
    <row r="27" spans="1:18" s="99" customFormat="1" ht="15.6" customHeight="1" x14ac:dyDescent="0.2">
      <c r="A27" s="92">
        <v>21</v>
      </c>
      <c r="B27" s="93" t="s">
        <v>33</v>
      </c>
      <c r="C27" s="95">
        <v>5</v>
      </c>
      <c r="D27" s="95">
        <v>0</v>
      </c>
      <c r="E27" s="95">
        <v>4.75</v>
      </c>
      <c r="F27" s="95">
        <f t="shared" si="3"/>
        <v>-0.25</v>
      </c>
      <c r="G27" s="94">
        <f t="shared" si="8"/>
        <v>-5</v>
      </c>
      <c r="H27" s="95">
        <v>0</v>
      </c>
      <c r="I27" s="95">
        <v>0</v>
      </c>
      <c r="J27" s="95">
        <v>0</v>
      </c>
      <c r="K27" s="95">
        <f t="shared" si="4"/>
        <v>0</v>
      </c>
      <c r="L27" s="95">
        <v>0</v>
      </c>
      <c r="M27" s="95">
        <v>0</v>
      </c>
      <c r="N27" s="95">
        <v>0</v>
      </c>
      <c r="O27" s="95">
        <v>0</v>
      </c>
      <c r="P27" s="95">
        <f t="shared" si="5"/>
        <v>0</v>
      </c>
      <c r="Q27" s="95">
        <v>0</v>
      </c>
      <c r="R27" s="154"/>
    </row>
    <row r="28" spans="1:18" s="99" customFormat="1" ht="15.6" customHeight="1" x14ac:dyDescent="0.2">
      <c r="A28" s="92">
        <v>22</v>
      </c>
      <c r="B28" s="93" t="s">
        <v>34</v>
      </c>
      <c r="C28" s="95">
        <v>0</v>
      </c>
      <c r="D28" s="95">
        <v>0</v>
      </c>
      <c r="E28" s="95">
        <v>0</v>
      </c>
      <c r="F28" s="95">
        <f t="shared" si="3"/>
        <v>0</v>
      </c>
      <c r="G28" s="94">
        <v>0</v>
      </c>
      <c r="H28" s="95">
        <v>0</v>
      </c>
      <c r="I28" s="95">
        <v>0</v>
      </c>
      <c r="J28" s="95">
        <v>0</v>
      </c>
      <c r="K28" s="95">
        <f t="shared" si="4"/>
        <v>0</v>
      </c>
      <c r="L28" s="95">
        <v>0</v>
      </c>
      <c r="M28" s="95">
        <v>1.51</v>
      </c>
      <c r="N28" s="95">
        <v>0</v>
      </c>
      <c r="O28" s="95">
        <v>0.76</v>
      </c>
      <c r="P28" s="95">
        <f t="shared" si="5"/>
        <v>-0.75</v>
      </c>
      <c r="Q28" s="95">
        <f t="shared" si="7"/>
        <v>-49.668874172185426</v>
      </c>
      <c r="R28" s="154"/>
    </row>
    <row r="29" spans="1:18" s="99" customFormat="1" ht="15.6" customHeight="1" x14ac:dyDescent="0.2">
      <c r="A29" s="92">
        <v>23</v>
      </c>
      <c r="B29" s="93" t="s">
        <v>35</v>
      </c>
      <c r="C29" s="95">
        <v>0</v>
      </c>
      <c r="D29" s="95">
        <v>0</v>
      </c>
      <c r="E29" s="95">
        <v>0</v>
      </c>
      <c r="F29" s="95">
        <f t="shared" si="3"/>
        <v>0</v>
      </c>
      <c r="G29" s="94">
        <v>0</v>
      </c>
      <c r="H29" s="95">
        <v>0</v>
      </c>
      <c r="I29" s="95">
        <v>0</v>
      </c>
      <c r="J29" s="95">
        <v>0</v>
      </c>
      <c r="K29" s="95">
        <f t="shared" si="4"/>
        <v>0</v>
      </c>
      <c r="L29" s="95">
        <v>0</v>
      </c>
      <c r="M29" s="95">
        <v>0</v>
      </c>
      <c r="N29" s="95">
        <v>0</v>
      </c>
      <c r="O29" s="95">
        <v>0.01</v>
      </c>
      <c r="P29" s="95">
        <f t="shared" si="5"/>
        <v>0.01</v>
      </c>
      <c r="Q29" s="95">
        <v>0</v>
      </c>
      <c r="R29" s="154"/>
    </row>
    <row r="30" spans="1:18" s="99" customFormat="1" ht="15.6" customHeight="1" x14ac:dyDescent="0.2">
      <c r="A30" s="92">
        <v>24</v>
      </c>
      <c r="B30" s="93" t="s">
        <v>36</v>
      </c>
      <c r="C30" s="95">
        <v>0</v>
      </c>
      <c r="D30" s="95">
        <v>0</v>
      </c>
      <c r="E30" s="95">
        <v>5.5</v>
      </c>
      <c r="F30" s="95">
        <f t="shared" si="3"/>
        <v>5.5</v>
      </c>
      <c r="G30" s="94">
        <v>0</v>
      </c>
      <c r="H30" s="95">
        <v>0</v>
      </c>
      <c r="I30" s="95">
        <v>0</v>
      </c>
      <c r="J30" s="95">
        <v>0</v>
      </c>
      <c r="K30" s="95">
        <f t="shared" si="4"/>
        <v>0</v>
      </c>
      <c r="L30" s="95">
        <v>0</v>
      </c>
      <c r="M30" s="95">
        <v>0.08</v>
      </c>
      <c r="N30" s="95">
        <v>0</v>
      </c>
      <c r="O30" s="95">
        <v>7.0000000000000007E-2</v>
      </c>
      <c r="P30" s="95">
        <f t="shared" si="5"/>
        <v>-9.999999999999995E-3</v>
      </c>
      <c r="Q30" s="95">
        <f t="shared" si="7"/>
        <v>-12.499999999999993</v>
      </c>
      <c r="R30" s="154"/>
    </row>
    <row r="31" spans="1:18" s="99" customFormat="1" ht="15.6" customHeight="1" x14ac:dyDescent="0.2">
      <c r="A31" s="92">
        <v>25</v>
      </c>
      <c r="B31" s="93" t="s">
        <v>37</v>
      </c>
      <c r="C31" s="95">
        <v>0</v>
      </c>
      <c r="D31" s="95">
        <v>0</v>
      </c>
      <c r="E31" s="95">
        <v>0</v>
      </c>
      <c r="F31" s="95">
        <f t="shared" si="3"/>
        <v>0</v>
      </c>
      <c r="G31" s="94">
        <v>0</v>
      </c>
      <c r="H31" s="95">
        <v>0</v>
      </c>
      <c r="I31" s="95">
        <v>0</v>
      </c>
      <c r="J31" s="95">
        <v>0</v>
      </c>
      <c r="K31" s="95">
        <f t="shared" si="4"/>
        <v>0</v>
      </c>
      <c r="L31" s="95">
        <v>0</v>
      </c>
      <c r="M31" s="95">
        <v>0</v>
      </c>
      <c r="N31" s="95">
        <v>0</v>
      </c>
      <c r="O31" s="95">
        <v>0</v>
      </c>
      <c r="P31" s="95">
        <f t="shared" si="5"/>
        <v>0</v>
      </c>
      <c r="Q31" s="95">
        <v>0</v>
      </c>
      <c r="R31" s="154"/>
    </row>
    <row r="32" spans="1:18" s="99" customFormat="1" ht="15.6" customHeight="1" x14ac:dyDescent="0.2">
      <c r="A32" s="92">
        <v>26</v>
      </c>
      <c r="B32" s="93" t="s">
        <v>38</v>
      </c>
      <c r="C32" s="95">
        <v>0</v>
      </c>
      <c r="D32" s="95">
        <v>0</v>
      </c>
      <c r="E32" s="95">
        <v>0</v>
      </c>
      <c r="F32" s="95">
        <f t="shared" si="3"/>
        <v>0</v>
      </c>
      <c r="G32" s="94">
        <v>0</v>
      </c>
      <c r="H32" s="95">
        <v>0</v>
      </c>
      <c r="I32" s="95">
        <v>0</v>
      </c>
      <c r="J32" s="95">
        <v>0</v>
      </c>
      <c r="K32" s="95">
        <f t="shared" si="4"/>
        <v>0</v>
      </c>
      <c r="L32" s="95">
        <v>0</v>
      </c>
      <c r="M32" s="95">
        <v>0</v>
      </c>
      <c r="N32" s="95">
        <v>0</v>
      </c>
      <c r="O32" s="95">
        <v>0</v>
      </c>
      <c r="P32" s="95">
        <f t="shared" si="5"/>
        <v>0</v>
      </c>
      <c r="Q32" s="95">
        <v>0</v>
      </c>
      <c r="R32" s="154"/>
    </row>
    <row r="33" spans="1:18" s="99" customFormat="1" ht="15.6" customHeight="1" x14ac:dyDescent="0.2">
      <c r="A33" s="92">
        <v>27</v>
      </c>
      <c r="B33" s="93" t="s">
        <v>39</v>
      </c>
      <c r="C33" s="95">
        <v>0</v>
      </c>
      <c r="D33" s="95">
        <v>0</v>
      </c>
      <c r="E33" s="95">
        <v>0</v>
      </c>
      <c r="F33" s="95">
        <f t="shared" si="3"/>
        <v>0</v>
      </c>
      <c r="G33" s="94">
        <v>0</v>
      </c>
      <c r="H33" s="95">
        <v>0</v>
      </c>
      <c r="I33" s="95">
        <v>0</v>
      </c>
      <c r="J33" s="95">
        <v>0</v>
      </c>
      <c r="K33" s="95">
        <f t="shared" si="4"/>
        <v>0</v>
      </c>
      <c r="L33" s="95">
        <v>0</v>
      </c>
      <c r="M33" s="95">
        <v>0</v>
      </c>
      <c r="N33" s="95">
        <v>0</v>
      </c>
      <c r="O33" s="95">
        <v>0</v>
      </c>
      <c r="P33" s="95">
        <f t="shared" si="5"/>
        <v>0</v>
      </c>
      <c r="Q33" s="95">
        <v>0</v>
      </c>
      <c r="R33" s="154"/>
    </row>
    <row r="34" spans="1:18" s="99" customFormat="1" ht="15.6" customHeight="1" x14ac:dyDescent="0.2">
      <c r="A34" s="92">
        <v>28</v>
      </c>
      <c r="B34" s="93" t="s">
        <v>40</v>
      </c>
      <c r="C34" s="95">
        <v>0</v>
      </c>
      <c r="D34" s="95">
        <v>0</v>
      </c>
      <c r="E34" s="95">
        <v>0</v>
      </c>
      <c r="F34" s="95">
        <f t="shared" si="3"/>
        <v>0</v>
      </c>
      <c r="G34" s="94">
        <v>0</v>
      </c>
      <c r="H34" s="95">
        <v>0</v>
      </c>
      <c r="I34" s="95">
        <v>0</v>
      </c>
      <c r="J34" s="95">
        <v>0</v>
      </c>
      <c r="K34" s="95">
        <f t="shared" si="4"/>
        <v>0</v>
      </c>
      <c r="L34" s="95">
        <v>0</v>
      </c>
      <c r="M34" s="95">
        <v>10.75</v>
      </c>
      <c r="N34" s="95">
        <v>0</v>
      </c>
      <c r="O34" s="95">
        <v>8.26</v>
      </c>
      <c r="P34" s="95">
        <f t="shared" si="5"/>
        <v>-2.4900000000000002</v>
      </c>
      <c r="Q34" s="95">
        <f t="shared" si="7"/>
        <v>-23.162790697674421</v>
      </c>
      <c r="R34" s="154"/>
    </row>
    <row r="35" spans="1:18" s="99" customFormat="1" ht="15.6" customHeight="1" x14ac:dyDescent="0.2">
      <c r="A35" s="92">
        <v>29</v>
      </c>
      <c r="B35" s="93" t="s">
        <v>41</v>
      </c>
      <c r="C35" s="95">
        <v>0</v>
      </c>
      <c r="D35" s="95">
        <v>0</v>
      </c>
      <c r="E35" s="95">
        <v>0</v>
      </c>
      <c r="F35" s="95">
        <f t="shared" si="3"/>
        <v>0</v>
      </c>
      <c r="G35" s="94">
        <v>0</v>
      </c>
      <c r="H35" s="95">
        <v>0.34</v>
      </c>
      <c r="I35" s="95">
        <v>0</v>
      </c>
      <c r="J35" s="95">
        <v>0.14000000000000001</v>
      </c>
      <c r="K35" s="95">
        <f t="shared" si="4"/>
        <v>-0.2</v>
      </c>
      <c r="L35" s="95">
        <f t="shared" si="6"/>
        <v>-58.82352941176471</v>
      </c>
      <c r="M35" s="95">
        <v>0.31</v>
      </c>
      <c r="N35" s="95">
        <v>0</v>
      </c>
      <c r="O35" s="95">
        <v>0</v>
      </c>
      <c r="P35" s="95">
        <f t="shared" si="5"/>
        <v>-0.31</v>
      </c>
      <c r="Q35" s="95">
        <f t="shared" si="7"/>
        <v>-100</v>
      </c>
      <c r="R35" s="154"/>
    </row>
    <row r="36" spans="1:18" s="99" customFormat="1" ht="15.6" customHeight="1" x14ac:dyDescent="0.2">
      <c r="A36" s="92">
        <v>30</v>
      </c>
      <c r="B36" s="93" t="s">
        <v>42</v>
      </c>
      <c r="C36" s="95">
        <v>0</v>
      </c>
      <c r="D36" s="95">
        <v>0</v>
      </c>
      <c r="E36" s="95">
        <v>0</v>
      </c>
      <c r="F36" s="95">
        <f t="shared" si="3"/>
        <v>0</v>
      </c>
      <c r="G36" s="94">
        <v>0</v>
      </c>
      <c r="H36" s="95">
        <v>0</v>
      </c>
      <c r="I36" s="95">
        <v>0</v>
      </c>
      <c r="J36" s="95">
        <v>0</v>
      </c>
      <c r="K36" s="95">
        <f t="shared" si="4"/>
        <v>0</v>
      </c>
      <c r="L36" s="95">
        <v>0</v>
      </c>
      <c r="M36" s="95">
        <v>0</v>
      </c>
      <c r="N36" s="95">
        <v>0</v>
      </c>
      <c r="O36" s="95">
        <v>0</v>
      </c>
      <c r="P36" s="95">
        <f t="shared" si="5"/>
        <v>0</v>
      </c>
      <c r="Q36" s="95">
        <v>0</v>
      </c>
      <c r="R36" s="154"/>
    </row>
    <row r="37" spans="1:18" s="99" customFormat="1" ht="15.6" customHeight="1" x14ac:dyDescent="0.2">
      <c r="A37" s="92">
        <v>31</v>
      </c>
      <c r="B37" s="93" t="s">
        <v>43</v>
      </c>
      <c r="C37" s="95">
        <v>0</v>
      </c>
      <c r="D37" s="95">
        <v>0</v>
      </c>
      <c r="E37" s="95">
        <v>0</v>
      </c>
      <c r="F37" s="95">
        <f t="shared" si="3"/>
        <v>0</v>
      </c>
      <c r="G37" s="94">
        <v>0</v>
      </c>
      <c r="H37" s="95">
        <v>0</v>
      </c>
      <c r="I37" s="95">
        <v>0</v>
      </c>
      <c r="J37" s="95">
        <v>0</v>
      </c>
      <c r="K37" s="95">
        <f t="shared" si="4"/>
        <v>0</v>
      </c>
      <c r="L37" s="95">
        <v>0</v>
      </c>
      <c r="M37" s="95">
        <v>0</v>
      </c>
      <c r="N37" s="95">
        <v>0</v>
      </c>
      <c r="O37" s="95">
        <v>3.92</v>
      </c>
      <c r="P37" s="95">
        <f t="shared" si="5"/>
        <v>3.92</v>
      </c>
      <c r="Q37" s="95">
        <v>0</v>
      </c>
      <c r="R37" s="154"/>
    </row>
    <row r="38" spans="1:18" s="18" customFormat="1" ht="15.6" customHeight="1" x14ac:dyDescent="0.25">
      <c r="A38" s="160" t="s">
        <v>44</v>
      </c>
      <c r="B38" s="161"/>
      <c r="C38" s="97">
        <f>SUM(C19:C37)</f>
        <v>8.16</v>
      </c>
      <c r="D38" s="97">
        <f>SUM(D19:D37)</f>
        <v>0</v>
      </c>
      <c r="E38" s="97">
        <f>SUM(E19:E37)</f>
        <v>15.3</v>
      </c>
      <c r="F38" s="97">
        <f t="shared" si="3"/>
        <v>7.1400000000000006</v>
      </c>
      <c r="G38" s="96">
        <f t="shared" si="8"/>
        <v>87.5</v>
      </c>
      <c r="H38" s="97">
        <v>0</v>
      </c>
      <c r="I38" s="97">
        <f>SUM(I19:I37)</f>
        <v>0</v>
      </c>
      <c r="J38" s="97">
        <f>SUM(J19:J37)</f>
        <v>0.14000000000000001</v>
      </c>
      <c r="K38" s="97">
        <f t="shared" si="4"/>
        <v>0.14000000000000001</v>
      </c>
      <c r="L38" s="97">
        <v>0</v>
      </c>
      <c r="M38" s="97">
        <f>SUM(M19:M37)</f>
        <v>710.18999999999994</v>
      </c>
      <c r="N38" s="97">
        <f>SUM(N19:N37)</f>
        <v>0</v>
      </c>
      <c r="O38" s="97">
        <f>SUM(O19:O37)</f>
        <v>665.58999999999992</v>
      </c>
      <c r="P38" s="97">
        <f t="shared" si="5"/>
        <v>-44.600000000000023</v>
      </c>
      <c r="Q38" s="97">
        <f t="shared" si="7"/>
        <v>-6.2800095749024942</v>
      </c>
      <c r="R38" s="155"/>
    </row>
    <row r="39" spans="1:18" s="99" customFormat="1" ht="15.6" customHeight="1" x14ac:dyDescent="0.2">
      <c r="A39" s="92">
        <v>32</v>
      </c>
      <c r="B39" s="93" t="s">
        <v>45</v>
      </c>
      <c r="C39" s="95">
        <v>0</v>
      </c>
      <c r="D39" s="95">
        <v>0</v>
      </c>
      <c r="E39" s="95">
        <v>0</v>
      </c>
      <c r="F39" s="95">
        <f t="shared" si="3"/>
        <v>0</v>
      </c>
      <c r="G39" s="94">
        <v>0</v>
      </c>
      <c r="H39" s="95">
        <v>0</v>
      </c>
      <c r="I39" s="95">
        <v>0</v>
      </c>
      <c r="J39" s="95">
        <v>0</v>
      </c>
      <c r="K39" s="95">
        <f t="shared" si="4"/>
        <v>0</v>
      </c>
      <c r="L39" s="95">
        <v>0</v>
      </c>
      <c r="M39" s="95">
        <v>99.54</v>
      </c>
      <c r="N39" s="95">
        <v>0</v>
      </c>
      <c r="O39" s="95">
        <v>138.19</v>
      </c>
      <c r="P39" s="95">
        <f t="shared" si="5"/>
        <v>38.649999999999991</v>
      </c>
      <c r="Q39" s="95">
        <f t="shared" si="7"/>
        <v>38.828611613421728</v>
      </c>
      <c r="R39" s="154"/>
    </row>
    <row r="40" spans="1:18" s="18" customFormat="1" ht="15.6" customHeight="1" x14ac:dyDescent="0.25">
      <c r="A40" s="160" t="s">
        <v>46</v>
      </c>
      <c r="B40" s="161"/>
      <c r="C40" s="97">
        <f>SUM(C39:C39)</f>
        <v>0</v>
      </c>
      <c r="D40" s="97">
        <f>SUM(D39:D39)</f>
        <v>0</v>
      </c>
      <c r="E40" s="97">
        <f>SUM(E39:E39)</f>
        <v>0</v>
      </c>
      <c r="F40" s="97">
        <f t="shared" si="3"/>
        <v>0</v>
      </c>
      <c r="G40" s="96">
        <v>0</v>
      </c>
      <c r="H40" s="97">
        <v>0</v>
      </c>
      <c r="I40" s="97">
        <f>SUM(I39:I39)</f>
        <v>0</v>
      </c>
      <c r="J40" s="97">
        <f>SUM(J39:J39)</f>
        <v>0</v>
      </c>
      <c r="K40" s="97">
        <f t="shared" si="4"/>
        <v>0</v>
      </c>
      <c r="L40" s="97">
        <v>0</v>
      </c>
      <c r="M40" s="97">
        <f>SUM(M39:M39)</f>
        <v>99.54</v>
      </c>
      <c r="N40" s="97">
        <f>SUM(N39:N39)</f>
        <v>0</v>
      </c>
      <c r="O40" s="97">
        <f>SUM(O39:O39)</f>
        <v>138.19</v>
      </c>
      <c r="P40" s="97">
        <f t="shared" si="5"/>
        <v>38.649999999999991</v>
      </c>
      <c r="Q40" s="97">
        <f t="shared" si="7"/>
        <v>38.828611613421728</v>
      </c>
      <c r="R40" s="155"/>
    </row>
    <row r="41" spans="1:18" s="99" customFormat="1" ht="15.6" customHeight="1" x14ac:dyDescent="0.2">
      <c r="A41" s="92">
        <v>33</v>
      </c>
      <c r="B41" s="93" t="s">
        <v>47</v>
      </c>
      <c r="C41" s="95">
        <v>0</v>
      </c>
      <c r="D41" s="95">
        <v>0</v>
      </c>
      <c r="E41" s="95">
        <v>0</v>
      </c>
      <c r="F41" s="95">
        <f t="shared" si="3"/>
        <v>0</v>
      </c>
      <c r="G41" s="94">
        <v>0</v>
      </c>
      <c r="H41" s="95">
        <v>0</v>
      </c>
      <c r="I41" s="95">
        <v>0</v>
      </c>
      <c r="J41" s="95">
        <v>0</v>
      </c>
      <c r="K41" s="95">
        <f t="shared" si="4"/>
        <v>0</v>
      </c>
      <c r="L41" s="95">
        <v>0</v>
      </c>
      <c r="M41" s="95">
        <v>50.38</v>
      </c>
      <c r="N41" s="95">
        <v>0</v>
      </c>
      <c r="O41" s="95">
        <v>147.02000000000001</v>
      </c>
      <c r="P41" s="95">
        <f t="shared" si="5"/>
        <v>96.640000000000015</v>
      </c>
      <c r="Q41" s="95">
        <f t="shared" si="7"/>
        <v>191.82215164747919</v>
      </c>
      <c r="R41" s="154"/>
    </row>
    <row r="42" spans="1:18" s="18" customFormat="1" ht="15.6" customHeight="1" x14ac:dyDescent="0.25">
      <c r="A42" s="160" t="s">
        <v>48</v>
      </c>
      <c r="B42" s="161"/>
      <c r="C42" s="97">
        <f>SUM(C41:C41)</f>
        <v>0</v>
      </c>
      <c r="D42" s="97">
        <f>SUM(D41:D41)</f>
        <v>0</v>
      </c>
      <c r="E42" s="97">
        <f>SUM(E41:E41)</f>
        <v>0</v>
      </c>
      <c r="F42" s="97">
        <f t="shared" si="3"/>
        <v>0</v>
      </c>
      <c r="G42" s="96">
        <v>0</v>
      </c>
      <c r="H42" s="97">
        <v>0</v>
      </c>
      <c r="I42" s="97">
        <f>SUM(I41:I41)</f>
        <v>0</v>
      </c>
      <c r="J42" s="97">
        <f>SUM(J41:J41)</f>
        <v>0</v>
      </c>
      <c r="K42" s="97">
        <f t="shared" si="4"/>
        <v>0</v>
      </c>
      <c r="L42" s="97">
        <v>0</v>
      </c>
      <c r="M42" s="97">
        <f>SUM(M41:M41)</f>
        <v>50.38</v>
      </c>
      <c r="N42" s="97">
        <f>SUM(N41:N41)</f>
        <v>0</v>
      </c>
      <c r="O42" s="97">
        <f>SUM(O41:O41)</f>
        <v>147.02000000000001</v>
      </c>
      <c r="P42" s="97">
        <f t="shared" si="5"/>
        <v>96.640000000000015</v>
      </c>
      <c r="Q42" s="97">
        <f t="shared" si="7"/>
        <v>191.82215164747919</v>
      </c>
      <c r="R42" s="155"/>
    </row>
    <row r="43" spans="1:18" s="99" customFormat="1" ht="15.6" customHeight="1" x14ac:dyDescent="0.2">
      <c r="A43" s="92">
        <v>34</v>
      </c>
      <c r="B43" s="93" t="s">
        <v>49</v>
      </c>
      <c r="C43" s="95">
        <v>0</v>
      </c>
      <c r="D43" s="95">
        <v>0</v>
      </c>
      <c r="E43" s="95">
        <v>0</v>
      </c>
      <c r="F43" s="95">
        <f t="shared" si="3"/>
        <v>0</v>
      </c>
      <c r="G43" s="94">
        <v>0</v>
      </c>
      <c r="H43" s="95">
        <v>0</v>
      </c>
      <c r="I43" s="95">
        <v>0</v>
      </c>
      <c r="J43" s="95">
        <v>0</v>
      </c>
      <c r="K43" s="95">
        <f t="shared" si="4"/>
        <v>0</v>
      </c>
      <c r="L43" s="95">
        <v>0</v>
      </c>
      <c r="M43" s="95">
        <v>0.01</v>
      </c>
      <c r="N43" s="95">
        <v>0</v>
      </c>
      <c r="O43" s="95">
        <v>0.01</v>
      </c>
      <c r="P43" s="95">
        <f t="shared" si="5"/>
        <v>0</v>
      </c>
      <c r="Q43" s="95">
        <f t="shared" si="7"/>
        <v>0</v>
      </c>
      <c r="R43" s="154"/>
    </row>
    <row r="44" spans="1:18" s="99" customFormat="1" ht="15.6" customHeight="1" x14ac:dyDescent="0.2">
      <c r="A44" s="92">
        <v>35</v>
      </c>
      <c r="B44" s="93" t="s">
        <v>50</v>
      </c>
      <c r="C44" s="95">
        <v>0</v>
      </c>
      <c r="D44" s="95">
        <v>0</v>
      </c>
      <c r="E44" s="95">
        <v>0</v>
      </c>
      <c r="F44" s="95">
        <f t="shared" si="3"/>
        <v>0</v>
      </c>
      <c r="G44" s="94">
        <v>0</v>
      </c>
      <c r="H44" s="95">
        <v>0</v>
      </c>
      <c r="I44" s="95">
        <v>0</v>
      </c>
      <c r="J44" s="95">
        <v>0</v>
      </c>
      <c r="K44" s="95">
        <f t="shared" si="4"/>
        <v>0</v>
      </c>
      <c r="L44" s="95">
        <v>0</v>
      </c>
      <c r="M44" s="95">
        <v>26.8</v>
      </c>
      <c r="N44" s="95">
        <v>0</v>
      </c>
      <c r="O44" s="95">
        <v>30.03</v>
      </c>
      <c r="P44" s="95">
        <f t="shared" si="5"/>
        <v>3.2300000000000004</v>
      </c>
      <c r="Q44" s="95">
        <f t="shared" si="7"/>
        <v>12.05223880597015</v>
      </c>
      <c r="R44" s="154"/>
    </row>
    <row r="45" spans="1:18" s="99" customFormat="1" ht="15.6" customHeight="1" x14ac:dyDescent="0.2">
      <c r="A45" s="92">
        <v>36</v>
      </c>
      <c r="B45" s="93" t="s">
        <v>51</v>
      </c>
      <c r="C45" s="95">
        <v>0</v>
      </c>
      <c r="D45" s="95">
        <v>0</v>
      </c>
      <c r="E45" s="95">
        <v>0</v>
      </c>
      <c r="F45" s="95">
        <f t="shared" si="3"/>
        <v>0</v>
      </c>
      <c r="G45" s="94">
        <v>0</v>
      </c>
      <c r="H45" s="95">
        <v>0</v>
      </c>
      <c r="I45" s="95">
        <v>0</v>
      </c>
      <c r="J45" s="95">
        <v>0</v>
      </c>
      <c r="K45" s="95">
        <f t="shared" si="4"/>
        <v>0</v>
      </c>
      <c r="L45" s="95">
        <v>0</v>
      </c>
      <c r="M45" s="95">
        <v>74.8</v>
      </c>
      <c r="N45" s="95">
        <v>0</v>
      </c>
      <c r="O45" s="95">
        <v>59.71</v>
      </c>
      <c r="P45" s="95">
        <f t="shared" si="5"/>
        <v>-15.089999999999996</v>
      </c>
      <c r="Q45" s="95">
        <f t="shared" si="7"/>
        <v>-20.173796791443845</v>
      </c>
      <c r="R45" s="154"/>
    </row>
    <row r="46" spans="1:18" s="99" customFormat="1" ht="15.6" customHeight="1" x14ac:dyDescent="0.2">
      <c r="A46" s="92">
        <v>37</v>
      </c>
      <c r="B46" s="93" t="s">
        <v>52</v>
      </c>
      <c r="C46" s="95">
        <v>0</v>
      </c>
      <c r="D46" s="95">
        <v>0</v>
      </c>
      <c r="E46" s="95">
        <v>0</v>
      </c>
      <c r="F46" s="95">
        <f t="shared" si="3"/>
        <v>0</v>
      </c>
      <c r="G46" s="94">
        <v>0</v>
      </c>
      <c r="H46" s="95">
        <v>0</v>
      </c>
      <c r="I46" s="95">
        <v>0</v>
      </c>
      <c r="J46" s="95">
        <v>0</v>
      </c>
      <c r="K46" s="95">
        <f t="shared" si="4"/>
        <v>0</v>
      </c>
      <c r="L46" s="95">
        <v>0</v>
      </c>
      <c r="M46" s="95">
        <v>11.72</v>
      </c>
      <c r="N46" s="95">
        <v>0</v>
      </c>
      <c r="O46" s="95">
        <v>11.52</v>
      </c>
      <c r="P46" s="95">
        <f t="shared" si="5"/>
        <v>-0.20000000000000107</v>
      </c>
      <c r="Q46" s="95">
        <f t="shared" si="7"/>
        <v>-1.7064846416382344</v>
      </c>
      <c r="R46" s="154"/>
    </row>
    <row r="47" spans="1:18" s="99" customFormat="1" ht="15.6" customHeight="1" x14ac:dyDescent="0.2">
      <c r="A47" s="92">
        <v>38</v>
      </c>
      <c r="B47" s="93" t="s">
        <v>53</v>
      </c>
      <c r="C47" s="95">
        <v>0</v>
      </c>
      <c r="D47" s="95">
        <v>0</v>
      </c>
      <c r="E47" s="95">
        <v>0</v>
      </c>
      <c r="F47" s="95">
        <f t="shared" si="3"/>
        <v>0</v>
      </c>
      <c r="G47" s="94">
        <v>0</v>
      </c>
      <c r="H47" s="95">
        <v>0</v>
      </c>
      <c r="I47" s="95">
        <v>0</v>
      </c>
      <c r="J47" s="95">
        <v>0</v>
      </c>
      <c r="K47" s="95">
        <f t="shared" si="4"/>
        <v>0</v>
      </c>
      <c r="L47" s="95">
        <v>0</v>
      </c>
      <c r="M47" s="95">
        <v>114.03</v>
      </c>
      <c r="N47" s="95">
        <v>0</v>
      </c>
      <c r="O47" s="95">
        <v>108.33</v>
      </c>
      <c r="P47" s="95">
        <f t="shared" si="5"/>
        <v>-5.7000000000000028</v>
      </c>
      <c r="Q47" s="95">
        <f t="shared" si="7"/>
        <v>-4.9986845566956086</v>
      </c>
      <c r="R47" s="154"/>
    </row>
    <row r="48" spans="1:18" s="99" customFormat="1" ht="15.6" customHeight="1" x14ac:dyDescent="0.2">
      <c r="A48" s="92">
        <v>39</v>
      </c>
      <c r="B48" s="93" t="s">
        <v>54</v>
      </c>
      <c r="C48" s="95">
        <v>0</v>
      </c>
      <c r="D48" s="95">
        <v>0</v>
      </c>
      <c r="E48" s="95">
        <v>0</v>
      </c>
      <c r="F48" s="95">
        <f t="shared" si="3"/>
        <v>0</v>
      </c>
      <c r="G48" s="94">
        <v>0</v>
      </c>
      <c r="H48" s="95">
        <v>0</v>
      </c>
      <c r="I48" s="95">
        <v>0</v>
      </c>
      <c r="J48" s="95">
        <v>0</v>
      </c>
      <c r="K48" s="95">
        <f t="shared" si="4"/>
        <v>0</v>
      </c>
      <c r="L48" s="95">
        <v>0</v>
      </c>
      <c r="M48" s="95">
        <v>18.88</v>
      </c>
      <c r="N48" s="95">
        <v>0</v>
      </c>
      <c r="O48" s="95">
        <v>24.99</v>
      </c>
      <c r="P48" s="95">
        <f t="shared" si="5"/>
        <v>6.1099999999999994</v>
      </c>
      <c r="Q48" s="95">
        <f t="shared" si="7"/>
        <v>32.362288135593218</v>
      </c>
      <c r="R48" s="154"/>
    </row>
    <row r="49" spans="1:18" s="99" customFormat="1" ht="15.6" customHeight="1" x14ac:dyDescent="0.2">
      <c r="A49" s="92">
        <v>40</v>
      </c>
      <c r="B49" s="93" t="s">
        <v>55</v>
      </c>
      <c r="C49" s="95">
        <v>0</v>
      </c>
      <c r="D49" s="95">
        <v>0</v>
      </c>
      <c r="E49" s="95">
        <v>0</v>
      </c>
      <c r="F49" s="95">
        <f t="shared" si="3"/>
        <v>0</v>
      </c>
      <c r="G49" s="94">
        <v>0</v>
      </c>
      <c r="H49" s="95">
        <v>0</v>
      </c>
      <c r="I49" s="95">
        <v>0</v>
      </c>
      <c r="J49" s="95">
        <v>0</v>
      </c>
      <c r="K49" s="95">
        <f t="shared" si="4"/>
        <v>0</v>
      </c>
      <c r="L49" s="95">
        <v>0</v>
      </c>
      <c r="M49" s="95">
        <v>38.409999999999997</v>
      </c>
      <c r="N49" s="95">
        <v>0</v>
      </c>
      <c r="O49" s="95">
        <v>46.97</v>
      </c>
      <c r="P49" s="95">
        <f t="shared" si="5"/>
        <v>8.5600000000000023</v>
      </c>
      <c r="Q49" s="95">
        <f t="shared" si="7"/>
        <v>22.28586305649571</v>
      </c>
      <c r="R49" s="154"/>
    </row>
    <row r="50" spans="1:18" s="99" customFormat="1" ht="15.6" customHeight="1" x14ac:dyDescent="0.2">
      <c r="A50" s="92">
        <v>41</v>
      </c>
      <c r="B50" s="93" t="s">
        <v>56</v>
      </c>
      <c r="C50" s="95">
        <v>0</v>
      </c>
      <c r="D50" s="95">
        <v>0</v>
      </c>
      <c r="E50" s="95">
        <v>0</v>
      </c>
      <c r="F50" s="95">
        <f t="shared" si="3"/>
        <v>0</v>
      </c>
      <c r="G50" s="94">
        <v>0</v>
      </c>
      <c r="H50" s="95">
        <v>0</v>
      </c>
      <c r="I50" s="95">
        <v>0</v>
      </c>
      <c r="J50" s="95">
        <v>0</v>
      </c>
      <c r="K50" s="95">
        <f t="shared" si="4"/>
        <v>0</v>
      </c>
      <c r="L50" s="95">
        <v>0</v>
      </c>
      <c r="M50" s="95">
        <v>54.35</v>
      </c>
      <c r="N50" s="95">
        <v>0</v>
      </c>
      <c r="O50" s="95">
        <v>62.84</v>
      </c>
      <c r="P50" s="95">
        <f t="shared" si="5"/>
        <v>8.490000000000002</v>
      </c>
      <c r="Q50" s="95">
        <f t="shared" si="7"/>
        <v>15.620975160993563</v>
      </c>
      <c r="R50" s="154"/>
    </row>
    <row r="51" spans="1:18" s="18" customFormat="1" ht="15.6" customHeight="1" x14ac:dyDescent="0.25">
      <c r="A51" s="160" t="s">
        <v>57</v>
      </c>
      <c r="B51" s="161"/>
      <c r="C51" s="97">
        <f>SUM(C43:C50)</f>
        <v>0</v>
      </c>
      <c r="D51" s="97">
        <f>SUM(D43:D50)</f>
        <v>0</v>
      </c>
      <c r="E51" s="97">
        <f>SUM(E43:E50)</f>
        <v>0</v>
      </c>
      <c r="F51" s="97">
        <f t="shared" si="3"/>
        <v>0</v>
      </c>
      <c r="G51" s="96">
        <v>0</v>
      </c>
      <c r="H51" s="97">
        <v>0</v>
      </c>
      <c r="I51" s="97">
        <f>SUM(I43:I50)</f>
        <v>0</v>
      </c>
      <c r="J51" s="97">
        <f>SUM(J43:J50)</f>
        <v>0</v>
      </c>
      <c r="K51" s="97">
        <f t="shared" si="4"/>
        <v>0</v>
      </c>
      <c r="L51" s="97">
        <v>0</v>
      </c>
      <c r="M51" s="97">
        <f>SUM(M43:M50)</f>
        <v>339</v>
      </c>
      <c r="N51" s="97">
        <f>SUM(N43:N50)</f>
        <v>0</v>
      </c>
      <c r="O51" s="97">
        <f>SUM(O43:O50)</f>
        <v>344.4</v>
      </c>
      <c r="P51" s="97">
        <f t="shared" si="5"/>
        <v>5.3999999999999773</v>
      </c>
      <c r="Q51" s="97">
        <f t="shared" si="7"/>
        <v>1.5929203539822943</v>
      </c>
      <c r="R51" s="155"/>
    </row>
    <row r="52" spans="1:18" s="18" customFormat="1" ht="15.6" customHeight="1" x14ac:dyDescent="0.25">
      <c r="A52" s="160" t="s">
        <v>58</v>
      </c>
      <c r="B52" s="161"/>
      <c r="C52" s="97">
        <f>SUM(C18+C38+C40+C42+C51)</f>
        <v>67.22</v>
      </c>
      <c r="D52" s="97">
        <f>SUM(D18+D38+D40+D42+D51)</f>
        <v>0</v>
      </c>
      <c r="E52" s="97">
        <f>SUM(E18+E38+E40+E42+E51)</f>
        <v>77.05</v>
      </c>
      <c r="F52" s="97">
        <f t="shared" si="3"/>
        <v>9.8299999999999983</v>
      </c>
      <c r="G52" s="96">
        <f t="shared" si="8"/>
        <v>14.623623921451948</v>
      </c>
      <c r="H52" s="97">
        <f>SUM(H18+H38+H40+H42+H51)</f>
        <v>0</v>
      </c>
      <c r="I52" s="97">
        <f>SUM(I18+I38+I40+I42+I51)</f>
        <v>0</v>
      </c>
      <c r="J52" s="97">
        <f>SUM(J18+J38+J40+J42+J51)</f>
        <v>26.01</v>
      </c>
      <c r="K52" s="97">
        <f t="shared" si="4"/>
        <v>26.01</v>
      </c>
      <c r="L52" s="97">
        <v>0</v>
      </c>
      <c r="M52" s="97">
        <f>SUM(M18+M38+M40+M42+M51)</f>
        <v>1216.7599999999998</v>
      </c>
      <c r="N52" s="97">
        <f>SUM(N18+N38+N40+N42+N51)</f>
        <v>0</v>
      </c>
      <c r="O52" s="97">
        <f>SUM(O18+O38+O40+O42+O51)</f>
        <v>1582.9899999999998</v>
      </c>
      <c r="P52" s="97">
        <f t="shared" si="5"/>
        <v>366.23</v>
      </c>
      <c r="Q52" s="97">
        <f t="shared" si="7"/>
        <v>30.098786942371554</v>
      </c>
      <c r="R52" s="155"/>
    </row>
    <row r="53" spans="1:18" x14ac:dyDescent="0.2">
      <c r="G53" s="23" t="str">
        <f t="shared" si="8"/>
        <v/>
      </c>
      <c r="L53" s="10" t="str">
        <f t="shared" si="6"/>
        <v/>
      </c>
      <c r="Q53" s="10" t="str">
        <f t="shared" si="7"/>
        <v/>
      </c>
    </row>
    <row r="54" spans="1:18" x14ac:dyDescent="0.2">
      <c r="G54" s="23" t="str">
        <f t="shared" si="8"/>
        <v/>
      </c>
      <c r="L54" s="10" t="str">
        <f t="shared" si="6"/>
        <v/>
      </c>
      <c r="Q54" s="10" t="str">
        <f t="shared" si="7"/>
        <v/>
      </c>
    </row>
    <row r="55" spans="1:18" x14ac:dyDescent="0.2">
      <c r="G55" s="23" t="str">
        <f t="shared" si="8"/>
        <v/>
      </c>
      <c r="L55" s="10" t="str">
        <f t="shared" si="6"/>
        <v/>
      </c>
      <c r="Q55" s="10" t="str">
        <f t="shared" si="7"/>
        <v/>
      </c>
    </row>
    <row r="56" spans="1:18" x14ac:dyDescent="0.2">
      <c r="G56" s="23" t="str">
        <f t="shared" si="8"/>
        <v/>
      </c>
      <c r="L56" s="10" t="str">
        <f t="shared" si="6"/>
        <v/>
      </c>
      <c r="Q56" s="10" t="str">
        <f t="shared" si="7"/>
        <v/>
      </c>
    </row>
    <row r="57" spans="1:18" x14ac:dyDescent="0.2">
      <c r="G57" s="23" t="str">
        <f t="shared" si="8"/>
        <v/>
      </c>
      <c r="L57" s="10" t="str">
        <f t="shared" si="6"/>
        <v/>
      </c>
      <c r="Q57" s="10" t="str">
        <f t="shared" si="7"/>
        <v/>
      </c>
    </row>
    <row r="58" spans="1:18" x14ac:dyDescent="0.2">
      <c r="G58" s="23" t="str">
        <f t="shared" si="8"/>
        <v/>
      </c>
      <c r="L58" s="10" t="str">
        <f t="shared" si="6"/>
        <v/>
      </c>
      <c r="Q58" s="10" t="str">
        <f t="shared" si="7"/>
        <v/>
      </c>
    </row>
    <row r="59" spans="1:18" x14ac:dyDescent="0.2">
      <c r="G59" s="23" t="str">
        <f t="shared" si="8"/>
        <v/>
      </c>
      <c r="L59" s="10" t="str">
        <f t="shared" si="6"/>
        <v/>
      </c>
      <c r="Q59" s="10" t="str">
        <f t="shared" si="7"/>
        <v/>
      </c>
    </row>
    <row r="60" spans="1:18" x14ac:dyDescent="0.2">
      <c r="G60" s="23" t="str">
        <f t="shared" si="8"/>
        <v/>
      </c>
      <c r="L60" s="10" t="str">
        <f t="shared" si="6"/>
        <v/>
      </c>
      <c r="Q60" s="10" t="str">
        <f t="shared" si="7"/>
        <v/>
      </c>
    </row>
  </sheetData>
  <mergeCells count="18"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  <mergeCell ref="A52:B52"/>
    <mergeCell ref="A1:B1"/>
    <mergeCell ref="C2:L2"/>
    <mergeCell ref="N2:P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60" zoomScaleNormal="100" workbookViewId="0">
      <selection activeCell="J13" sqref="J13"/>
    </sheetView>
  </sheetViews>
  <sheetFormatPr defaultRowHeight="12.75" x14ac:dyDescent="0.2"/>
  <cols>
    <col min="1" max="1" width="5.7109375" style="83" customWidth="1"/>
    <col min="2" max="2" width="31" style="10" customWidth="1"/>
    <col min="3" max="6" width="14" style="10" customWidth="1"/>
    <col min="7" max="7" width="14" style="23" customWidth="1"/>
    <col min="8" max="10" width="14" style="10" customWidth="1"/>
    <col min="11" max="12" width="14" style="23" customWidth="1"/>
    <col min="13" max="16" width="0" style="10" hidden="1" customWidth="1"/>
    <col min="17" max="17" width="2.42578125" style="10" hidden="1" customWidth="1"/>
    <col min="18" max="18" width="6.5703125" style="10" customWidth="1"/>
    <col min="19" max="231" width="9.140625" style="10" customWidth="1"/>
    <col min="232" max="16384" width="9.140625" style="10"/>
  </cols>
  <sheetData>
    <row r="1" spans="1:18" s="73" customFormat="1" ht="22.35" customHeight="1" x14ac:dyDescent="0.3">
      <c r="A1" s="177" t="s">
        <v>62</v>
      </c>
      <c r="B1" s="177"/>
      <c r="C1" s="73" t="s">
        <v>184</v>
      </c>
    </row>
    <row r="2" spans="1:18" s="17" customFormat="1" ht="18.75" customHeight="1" x14ac:dyDescent="0.25">
      <c r="A2" s="81"/>
      <c r="C2" s="29" t="s">
        <v>2</v>
      </c>
      <c r="D2" s="29"/>
      <c r="E2" s="29"/>
      <c r="F2" s="29"/>
      <c r="G2" s="29"/>
      <c r="H2" s="29"/>
      <c r="I2" s="178" t="s">
        <v>173</v>
      </c>
      <c r="J2" s="178"/>
      <c r="K2" s="178"/>
      <c r="L2" s="178"/>
      <c r="M2" s="40"/>
    </row>
    <row r="3" spans="1:18" s="17" customFormat="1" ht="30.75" customHeight="1" x14ac:dyDescent="0.2">
      <c r="A3" s="164" t="s">
        <v>3</v>
      </c>
      <c r="B3" s="164" t="s">
        <v>4</v>
      </c>
      <c r="C3" s="180" t="s">
        <v>63</v>
      </c>
      <c r="D3" s="180"/>
      <c r="E3" s="180"/>
      <c r="F3" s="180"/>
      <c r="G3" s="180"/>
      <c r="H3" s="180" t="s">
        <v>183</v>
      </c>
      <c r="I3" s="180"/>
      <c r="J3" s="180"/>
      <c r="K3" s="180"/>
      <c r="L3" s="180"/>
      <c r="M3" s="184" t="s">
        <v>64</v>
      </c>
      <c r="N3" s="184"/>
      <c r="O3" s="184"/>
      <c r="P3" s="184"/>
      <c r="Q3" s="184"/>
      <c r="R3" s="153" t="s">
        <v>65</v>
      </c>
    </row>
    <row r="4" spans="1:18" s="17" customFormat="1" ht="45.75" customHeight="1" x14ac:dyDescent="0.2">
      <c r="A4" s="164"/>
      <c r="B4" s="164"/>
      <c r="C4" s="113" t="s">
        <v>7</v>
      </c>
      <c r="D4" s="113" t="s">
        <v>8</v>
      </c>
      <c r="E4" s="113" t="s">
        <v>9</v>
      </c>
      <c r="F4" s="164" t="str">
        <f>"GROWTH DURING THE YEAR " &amp;[1]AsOn!D1</f>
        <v>GROWTH DURING THE YEAR 2022-23</v>
      </c>
      <c r="G4" s="164"/>
      <c r="H4" s="113" t="str">
        <f>C4</f>
        <v>As on  31ST MAR 22</v>
      </c>
      <c r="I4" s="113" t="str">
        <f>D4</f>
        <v>As on 30TH SEPT 21</v>
      </c>
      <c r="J4" s="113" t="str">
        <f>E4</f>
        <v>As on 30TH SEPT 22</v>
      </c>
      <c r="K4" s="164" t="str">
        <f>F4</f>
        <v>GROWTH DURING THE YEAR 2022-23</v>
      </c>
      <c r="L4" s="164"/>
      <c r="M4" s="37" t="s">
        <v>66</v>
      </c>
      <c r="N4" s="37" t="s">
        <v>67</v>
      </c>
      <c r="O4" s="37" t="s">
        <v>68</v>
      </c>
      <c r="P4" s="185" t="s">
        <v>69</v>
      </c>
      <c r="Q4" s="185"/>
      <c r="R4" s="153"/>
    </row>
    <row r="5" spans="1:18" s="17" customFormat="1" ht="18.75" customHeight="1" x14ac:dyDescent="0.2">
      <c r="A5" s="53"/>
      <c r="B5" s="38"/>
      <c r="C5" s="66" t="str">
        <f>RIGHT(C4,7)</f>
        <v xml:space="preserve"> MAR 22</v>
      </c>
      <c r="D5" s="66" t="str">
        <f t="shared" ref="D5:E5" si="0">RIGHT(D4,7)</f>
        <v>SEPT 21</v>
      </c>
      <c r="E5" s="66" t="str">
        <f t="shared" si="0"/>
        <v>SEPT 22</v>
      </c>
      <c r="F5" s="71" t="s">
        <v>10</v>
      </c>
      <c r="G5" s="71" t="s">
        <v>11</v>
      </c>
      <c r="H5" s="66" t="str">
        <f>RIGHT(H4,7)</f>
        <v xml:space="preserve"> MAR 22</v>
      </c>
      <c r="I5" s="66" t="str">
        <f t="shared" ref="I5:J5" si="1">RIGHT(I4,7)</f>
        <v>SEPT 21</v>
      </c>
      <c r="J5" s="66" t="str">
        <f t="shared" si="1"/>
        <v>SEPT 22</v>
      </c>
      <c r="K5" s="71" t="s">
        <v>10</v>
      </c>
      <c r="L5" s="71" t="s">
        <v>11</v>
      </c>
      <c r="M5" s="41">
        <v>39142</v>
      </c>
      <c r="N5" s="41">
        <v>39508</v>
      </c>
      <c r="O5" s="41" t="s">
        <v>70</v>
      </c>
      <c r="P5" s="30" t="s">
        <v>10</v>
      </c>
      <c r="Q5" s="30" t="s">
        <v>11</v>
      </c>
      <c r="R5" s="153"/>
    </row>
    <row r="6" spans="1:18" s="99" customFormat="1" ht="15.6" customHeight="1" x14ac:dyDescent="0.2">
      <c r="A6" s="92">
        <v>1</v>
      </c>
      <c r="B6" s="93" t="s">
        <v>12</v>
      </c>
      <c r="C6" s="95">
        <v>141.9</v>
      </c>
      <c r="D6" s="95">
        <v>135.46</v>
      </c>
      <c r="E6" s="95">
        <v>175.48</v>
      </c>
      <c r="F6" s="95">
        <f t="shared" ref="F6:F52" si="2">(E6-C6)</f>
        <v>33.579999999999984</v>
      </c>
      <c r="G6" s="94">
        <f>IF(C6=0,"",(E6-C6)/C6*100)</f>
        <v>23.664552501761793</v>
      </c>
      <c r="H6" s="95">
        <v>190.25</v>
      </c>
      <c r="I6" s="95">
        <v>175.73</v>
      </c>
      <c r="J6" s="95">
        <v>226.91</v>
      </c>
      <c r="K6" s="95">
        <f t="shared" ref="K6:K52" si="3">(J6-H6)</f>
        <v>36.659999999999997</v>
      </c>
      <c r="L6" s="94">
        <f>IF(H6=0,"",(J6-H6)/H6*100)</f>
        <v>19.26938239159001</v>
      </c>
      <c r="R6" s="154"/>
    </row>
    <row r="7" spans="1:18" s="99" customFormat="1" ht="15.6" customHeight="1" x14ac:dyDescent="0.2">
      <c r="A7" s="92">
        <v>2</v>
      </c>
      <c r="B7" s="93" t="s">
        <v>13</v>
      </c>
      <c r="C7" s="95">
        <v>38.35</v>
      </c>
      <c r="D7" s="95">
        <v>48.35</v>
      </c>
      <c r="E7" s="95">
        <v>45.62</v>
      </c>
      <c r="F7" s="95">
        <f t="shared" si="2"/>
        <v>7.269999999999996</v>
      </c>
      <c r="G7" s="94">
        <f t="shared" ref="G7:G60" si="4">IF(C7=0,"",(E7-C7)/C7*100)</f>
        <v>18.956975228161657</v>
      </c>
      <c r="H7" s="95">
        <v>25.13</v>
      </c>
      <c r="I7" s="95">
        <v>32.450000000000003</v>
      </c>
      <c r="J7" s="95">
        <v>58.07</v>
      </c>
      <c r="K7" s="95">
        <f t="shared" si="3"/>
        <v>32.94</v>
      </c>
      <c r="L7" s="94">
        <f t="shared" ref="L7:L60" si="5">IF(H7=0,"",(J7-H7)/H7*100)</f>
        <v>131.07839235972941</v>
      </c>
      <c r="R7" s="154"/>
    </row>
    <row r="8" spans="1:18" s="99" customFormat="1" ht="15.6" customHeight="1" x14ac:dyDescent="0.2">
      <c r="A8" s="92">
        <v>3</v>
      </c>
      <c r="B8" s="93" t="s">
        <v>14</v>
      </c>
      <c r="C8" s="95">
        <v>21.21</v>
      </c>
      <c r="D8" s="95">
        <v>21.8</v>
      </c>
      <c r="E8" s="95">
        <v>7.78</v>
      </c>
      <c r="F8" s="95">
        <f t="shared" si="2"/>
        <v>-13.43</v>
      </c>
      <c r="G8" s="94">
        <f t="shared" si="4"/>
        <v>-63.319189061763318</v>
      </c>
      <c r="H8" s="95">
        <v>24.64</v>
      </c>
      <c r="I8" s="95">
        <v>8.1300000000000008</v>
      </c>
      <c r="J8" s="95">
        <v>6.29</v>
      </c>
      <c r="K8" s="95">
        <f t="shared" si="3"/>
        <v>-18.350000000000001</v>
      </c>
      <c r="L8" s="94">
        <f t="shared" si="5"/>
        <v>-74.472402597402592</v>
      </c>
      <c r="R8" s="154"/>
    </row>
    <row r="9" spans="1:18" s="99" customFormat="1" ht="15.6" customHeight="1" x14ac:dyDescent="0.2">
      <c r="A9" s="92">
        <v>4</v>
      </c>
      <c r="B9" s="93" t="s">
        <v>15</v>
      </c>
      <c r="C9" s="95">
        <v>73.209999999999994</v>
      </c>
      <c r="D9" s="95">
        <v>50.15</v>
      </c>
      <c r="E9" s="95">
        <v>79.180000000000007</v>
      </c>
      <c r="F9" s="95">
        <f t="shared" si="2"/>
        <v>5.9700000000000131</v>
      </c>
      <c r="G9" s="94">
        <f t="shared" si="4"/>
        <v>8.1546236852889127</v>
      </c>
      <c r="H9" s="95">
        <v>69.08</v>
      </c>
      <c r="I9" s="95">
        <v>47.37</v>
      </c>
      <c r="J9" s="95">
        <v>72.47</v>
      </c>
      <c r="K9" s="95">
        <f t="shared" si="3"/>
        <v>3.3900000000000006</v>
      </c>
      <c r="L9" s="94">
        <f t="shared" si="5"/>
        <v>4.9073537927041118</v>
      </c>
      <c r="R9" s="154"/>
    </row>
    <row r="10" spans="1:18" s="99" customFormat="1" ht="15.6" customHeight="1" x14ac:dyDescent="0.2">
      <c r="A10" s="92">
        <v>5</v>
      </c>
      <c r="B10" s="93" t="s">
        <v>16</v>
      </c>
      <c r="C10" s="95">
        <v>131.72999999999999</v>
      </c>
      <c r="D10" s="95">
        <v>232.17</v>
      </c>
      <c r="E10" s="95">
        <v>59.27</v>
      </c>
      <c r="F10" s="95">
        <f t="shared" si="2"/>
        <v>-72.45999999999998</v>
      </c>
      <c r="G10" s="94">
        <f t="shared" si="4"/>
        <v>-55.006452592423884</v>
      </c>
      <c r="H10" s="95">
        <v>231.65</v>
      </c>
      <c r="I10" s="95">
        <v>269.85000000000002</v>
      </c>
      <c r="J10" s="95">
        <v>88.52</v>
      </c>
      <c r="K10" s="95">
        <f t="shared" si="3"/>
        <v>-143.13</v>
      </c>
      <c r="L10" s="94">
        <f t="shared" si="5"/>
        <v>-61.787178933736243</v>
      </c>
      <c r="R10" s="154"/>
    </row>
    <row r="11" spans="1:18" s="99" customFormat="1" ht="15.6" customHeight="1" x14ac:dyDescent="0.2">
      <c r="A11" s="92">
        <v>6</v>
      </c>
      <c r="B11" s="93" t="s">
        <v>17</v>
      </c>
      <c r="C11" s="95">
        <v>342.83</v>
      </c>
      <c r="D11" s="95">
        <v>221.68</v>
      </c>
      <c r="E11" s="95">
        <v>55.2</v>
      </c>
      <c r="F11" s="95">
        <f t="shared" si="2"/>
        <v>-287.63</v>
      </c>
      <c r="G11" s="94">
        <f t="shared" si="4"/>
        <v>-83.898725315754163</v>
      </c>
      <c r="H11" s="95">
        <v>238.99</v>
      </c>
      <c r="I11" s="95">
        <v>151.83000000000001</v>
      </c>
      <c r="J11" s="95">
        <v>49.87</v>
      </c>
      <c r="K11" s="95">
        <f t="shared" si="3"/>
        <v>-189.12</v>
      </c>
      <c r="L11" s="94">
        <f t="shared" si="5"/>
        <v>-79.133018117912883</v>
      </c>
      <c r="R11" s="154"/>
    </row>
    <row r="12" spans="1:18" s="99" customFormat="1" ht="15.6" customHeight="1" x14ac:dyDescent="0.2">
      <c r="A12" s="92">
        <v>7</v>
      </c>
      <c r="B12" s="93" t="s">
        <v>18</v>
      </c>
      <c r="C12" s="95">
        <v>37</v>
      </c>
      <c r="D12" s="95">
        <v>30.03</v>
      </c>
      <c r="E12" s="95">
        <v>7.2</v>
      </c>
      <c r="F12" s="95">
        <f t="shared" si="2"/>
        <v>-29.8</v>
      </c>
      <c r="G12" s="94">
        <f t="shared" si="4"/>
        <v>-80.540540540540533</v>
      </c>
      <c r="H12" s="95">
        <v>25.8</v>
      </c>
      <c r="I12" s="95">
        <v>27.12</v>
      </c>
      <c r="J12" s="95">
        <v>8.52</v>
      </c>
      <c r="K12" s="95">
        <f t="shared" si="3"/>
        <v>-17.28</v>
      </c>
      <c r="L12" s="94">
        <f t="shared" si="5"/>
        <v>-66.976744186046517</v>
      </c>
      <c r="R12" s="154"/>
    </row>
    <row r="13" spans="1:18" s="99" customFormat="1" ht="15.6" customHeight="1" x14ac:dyDescent="0.2">
      <c r="A13" s="92">
        <v>8</v>
      </c>
      <c r="B13" s="93" t="s">
        <v>19</v>
      </c>
      <c r="C13" s="95">
        <v>0.74</v>
      </c>
      <c r="D13" s="95">
        <v>2.0099999999999998</v>
      </c>
      <c r="E13" s="95">
        <v>2.06</v>
      </c>
      <c r="F13" s="95">
        <f t="shared" si="2"/>
        <v>1.32</v>
      </c>
      <c r="G13" s="94">
        <f t="shared" si="4"/>
        <v>178.37837837837839</v>
      </c>
      <c r="H13" s="95">
        <v>1.02</v>
      </c>
      <c r="I13" s="95">
        <v>2.4300000000000002</v>
      </c>
      <c r="J13" s="95">
        <v>2.1</v>
      </c>
      <c r="K13" s="95">
        <f t="shared" si="3"/>
        <v>1.08</v>
      </c>
      <c r="L13" s="94">
        <f t="shared" si="5"/>
        <v>105.88235294117648</v>
      </c>
      <c r="R13" s="154"/>
    </row>
    <row r="14" spans="1:18" s="99" customFormat="1" ht="15.6" customHeight="1" x14ac:dyDescent="0.2">
      <c r="A14" s="92">
        <v>9</v>
      </c>
      <c r="B14" s="93" t="s">
        <v>20</v>
      </c>
      <c r="C14" s="95">
        <v>11.98</v>
      </c>
      <c r="D14" s="95">
        <v>11.57</v>
      </c>
      <c r="E14" s="95">
        <v>115.92</v>
      </c>
      <c r="F14" s="95">
        <f t="shared" si="2"/>
        <v>103.94</v>
      </c>
      <c r="G14" s="94">
        <f t="shared" si="4"/>
        <v>867.61268781302158</v>
      </c>
      <c r="H14" s="95">
        <v>17.8</v>
      </c>
      <c r="I14" s="95">
        <v>17.16</v>
      </c>
      <c r="J14" s="95">
        <v>124.9</v>
      </c>
      <c r="K14" s="95">
        <f t="shared" si="3"/>
        <v>107.10000000000001</v>
      </c>
      <c r="L14" s="94">
        <f t="shared" si="5"/>
        <v>601.68539325842698</v>
      </c>
      <c r="R14" s="154"/>
    </row>
    <row r="15" spans="1:18" s="99" customFormat="1" ht="15.6" customHeight="1" x14ac:dyDescent="0.2">
      <c r="A15" s="92">
        <v>10</v>
      </c>
      <c r="B15" s="93" t="s">
        <v>21</v>
      </c>
      <c r="C15" s="95">
        <v>1515.05</v>
      </c>
      <c r="D15" s="95">
        <v>1370.51</v>
      </c>
      <c r="E15" s="95">
        <v>1601</v>
      </c>
      <c r="F15" s="95">
        <f t="shared" si="2"/>
        <v>85.950000000000045</v>
      </c>
      <c r="G15" s="94">
        <f t="shared" si="4"/>
        <v>5.6730800963664594</v>
      </c>
      <c r="H15" s="95">
        <v>2375.77</v>
      </c>
      <c r="I15" s="95">
        <v>2068.71</v>
      </c>
      <c r="J15" s="95">
        <v>2536.29</v>
      </c>
      <c r="K15" s="95">
        <f t="shared" si="3"/>
        <v>160.51999999999998</v>
      </c>
      <c r="L15" s="94">
        <f t="shared" si="5"/>
        <v>6.7565462986736922</v>
      </c>
      <c r="R15" s="154"/>
    </row>
    <row r="16" spans="1:18" s="99" customFormat="1" ht="15.6" customHeight="1" x14ac:dyDescent="0.2">
      <c r="A16" s="92">
        <v>11</v>
      </c>
      <c r="B16" s="93" t="s">
        <v>22</v>
      </c>
      <c r="C16" s="95">
        <v>33.22</v>
      </c>
      <c r="D16" s="95">
        <v>31.43</v>
      </c>
      <c r="E16" s="95">
        <v>51.98</v>
      </c>
      <c r="F16" s="95">
        <f t="shared" si="2"/>
        <v>18.759999999999998</v>
      </c>
      <c r="G16" s="94">
        <f t="shared" si="4"/>
        <v>56.472004816375673</v>
      </c>
      <c r="H16" s="95">
        <v>25.44</v>
      </c>
      <c r="I16" s="95">
        <v>24.75</v>
      </c>
      <c r="J16" s="95">
        <v>49.79</v>
      </c>
      <c r="K16" s="95">
        <f t="shared" si="3"/>
        <v>24.349999999999998</v>
      </c>
      <c r="L16" s="94">
        <f t="shared" si="5"/>
        <v>95.71540880503143</v>
      </c>
      <c r="R16" s="154"/>
    </row>
    <row r="17" spans="1:18" s="99" customFormat="1" ht="15.6" customHeight="1" x14ac:dyDescent="0.2">
      <c r="A17" s="92">
        <v>12</v>
      </c>
      <c r="B17" s="93" t="s">
        <v>23</v>
      </c>
      <c r="C17" s="95">
        <v>57.94</v>
      </c>
      <c r="D17" s="95">
        <v>53.39</v>
      </c>
      <c r="E17" s="95">
        <v>65.86</v>
      </c>
      <c r="F17" s="95">
        <f t="shared" si="2"/>
        <v>7.9200000000000017</v>
      </c>
      <c r="G17" s="94">
        <f t="shared" si="4"/>
        <v>13.669313082499141</v>
      </c>
      <c r="H17" s="95">
        <v>69.319999999999993</v>
      </c>
      <c r="I17" s="95">
        <v>65.14</v>
      </c>
      <c r="J17" s="95">
        <v>84.05</v>
      </c>
      <c r="K17" s="95">
        <f t="shared" si="3"/>
        <v>14.730000000000004</v>
      </c>
      <c r="L17" s="94">
        <f t="shared" si="5"/>
        <v>21.249278707443747</v>
      </c>
      <c r="R17" s="154"/>
    </row>
    <row r="18" spans="1:18" s="18" customFormat="1" ht="15.6" customHeight="1" x14ac:dyDescent="0.25">
      <c r="A18" s="160" t="s">
        <v>24</v>
      </c>
      <c r="B18" s="161"/>
      <c r="C18" s="97">
        <f>SUM(C6:C17)</f>
        <v>2405.16</v>
      </c>
      <c r="D18" s="97">
        <f>SUM(D6:D17)</f>
        <v>2208.5499999999997</v>
      </c>
      <c r="E18" s="97">
        <f>SUM(E6:E17)</f>
        <v>2266.5500000000002</v>
      </c>
      <c r="F18" s="97">
        <f t="shared" si="2"/>
        <v>-138.60999999999967</v>
      </c>
      <c r="G18" s="96">
        <f t="shared" si="4"/>
        <v>-5.7630261604217461</v>
      </c>
      <c r="H18" s="97">
        <f>SUM(H6:H17)</f>
        <v>3294.8900000000003</v>
      </c>
      <c r="I18" s="97">
        <f>SUM(I6:I17)</f>
        <v>2890.6699999999996</v>
      </c>
      <c r="J18" s="97">
        <f>SUM(J6:J17)</f>
        <v>3307.78</v>
      </c>
      <c r="K18" s="97">
        <f t="shared" si="3"/>
        <v>12.889999999999873</v>
      </c>
      <c r="L18" s="96">
        <f t="shared" si="5"/>
        <v>0.39121184622248001</v>
      </c>
      <c r="R18" s="155"/>
    </row>
    <row r="19" spans="1:18" s="99" customFormat="1" ht="15.6" customHeight="1" x14ac:dyDescent="0.2">
      <c r="A19" s="92">
        <v>13</v>
      </c>
      <c r="B19" s="93" t="s">
        <v>25</v>
      </c>
      <c r="C19" s="95">
        <v>88.08</v>
      </c>
      <c r="D19" s="95">
        <v>84.92</v>
      </c>
      <c r="E19" s="95">
        <v>57.53</v>
      </c>
      <c r="F19" s="95">
        <f t="shared" si="2"/>
        <v>-30.549999999999997</v>
      </c>
      <c r="G19" s="94">
        <f t="shared" si="4"/>
        <v>-34.684377838328793</v>
      </c>
      <c r="H19" s="95">
        <v>79.569999999999993</v>
      </c>
      <c r="I19" s="95">
        <v>76.290000000000006</v>
      </c>
      <c r="J19" s="95">
        <v>81.87</v>
      </c>
      <c r="K19" s="95">
        <f t="shared" si="3"/>
        <v>2.3000000000000114</v>
      </c>
      <c r="L19" s="94">
        <f t="shared" si="5"/>
        <v>2.8905366344099681</v>
      </c>
      <c r="R19" s="154"/>
    </row>
    <row r="20" spans="1:18" s="99" customFormat="1" ht="15.6" customHeight="1" x14ac:dyDescent="0.2">
      <c r="A20" s="92">
        <v>14</v>
      </c>
      <c r="B20" s="93" t="s">
        <v>26</v>
      </c>
      <c r="C20" s="95">
        <v>114.36</v>
      </c>
      <c r="D20" s="95">
        <v>90.2</v>
      </c>
      <c r="E20" s="95">
        <v>109.44</v>
      </c>
      <c r="F20" s="95">
        <f t="shared" si="2"/>
        <v>-4.9200000000000017</v>
      </c>
      <c r="G20" s="94">
        <f t="shared" si="4"/>
        <v>-4.3022035676810084</v>
      </c>
      <c r="H20" s="95">
        <v>78.760000000000005</v>
      </c>
      <c r="I20" s="95">
        <v>58.59</v>
      </c>
      <c r="J20" s="95">
        <v>76.25</v>
      </c>
      <c r="K20" s="95">
        <f t="shared" si="3"/>
        <v>-2.5100000000000051</v>
      </c>
      <c r="L20" s="94">
        <f t="shared" si="5"/>
        <v>-3.186896901980707</v>
      </c>
      <c r="R20" s="154"/>
    </row>
    <row r="21" spans="1:18" s="99" customFormat="1" ht="15.6" customHeight="1" x14ac:dyDescent="0.2">
      <c r="A21" s="92">
        <v>15</v>
      </c>
      <c r="B21" s="93" t="s">
        <v>27</v>
      </c>
      <c r="C21" s="95">
        <v>0</v>
      </c>
      <c r="D21" s="95">
        <v>0</v>
      </c>
      <c r="E21" s="95">
        <v>0</v>
      </c>
      <c r="F21" s="95">
        <f t="shared" si="2"/>
        <v>0</v>
      </c>
      <c r="G21" s="94" t="str">
        <f t="shared" si="4"/>
        <v/>
      </c>
      <c r="H21" s="95">
        <v>0</v>
      </c>
      <c r="I21" s="95">
        <v>0</v>
      </c>
      <c r="J21" s="95">
        <v>0</v>
      </c>
      <c r="K21" s="95">
        <f t="shared" si="3"/>
        <v>0</v>
      </c>
      <c r="L21" s="94">
        <v>0</v>
      </c>
      <c r="R21" s="154"/>
    </row>
    <row r="22" spans="1:18" s="99" customFormat="1" ht="15.6" customHeight="1" x14ac:dyDescent="0.2">
      <c r="A22" s="92">
        <v>16</v>
      </c>
      <c r="B22" s="93" t="s">
        <v>28</v>
      </c>
      <c r="C22" s="95">
        <v>0.15</v>
      </c>
      <c r="D22" s="95">
        <v>0.27</v>
      </c>
      <c r="E22" s="95">
        <v>0.15</v>
      </c>
      <c r="F22" s="95">
        <f t="shared" si="2"/>
        <v>0</v>
      </c>
      <c r="G22" s="94">
        <f t="shared" si="4"/>
        <v>0</v>
      </c>
      <c r="H22" s="95">
        <v>0.01</v>
      </c>
      <c r="I22" s="95">
        <v>0.02</v>
      </c>
      <c r="J22" s="95">
        <v>0.01</v>
      </c>
      <c r="K22" s="95">
        <f t="shared" si="3"/>
        <v>0</v>
      </c>
      <c r="L22" s="94">
        <f t="shared" si="5"/>
        <v>0</v>
      </c>
      <c r="R22" s="154"/>
    </row>
    <row r="23" spans="1:18" s="99" customFormat="1" ht="15.6" customHeight="1" x14ac:dyDescent="0.2">
      <c r="A23" s="92">
        <v>17</v>
      </c>
      <c r="B23" s="93" t="s">
        <v>29</v>
      </c>
      <c r="C23" s="95">
        <v>3.7</v>
      </c>
      <c r="D23" s="95">
        <v>3.96</v>
      </c>
      <c r="E23" s="95">
        <v>3.52</v>
      </c>
      <c r="F23" s="95">
        <f t="shared" si="2"/>
        <v>-0.18000000000000016</v>
      </c>
      <c r="G23" s="94">
        <f t="shared" si="4"/>
        <v>-4.8648648648648694</v>
      </c>
      <c r="H23" s="95">
        <v>2.1</v>
      </c>
      <c r="I23" s="95">
        <v>2.15</v>
      </c>
      <c r="J23" s="95">
        <v>2.3199999999999998</v>
      </c>
      <c r="K23" s="95">
        <f t="shared" si="3"/>
        <v>0.21999999999999975</v>
      </c>
      <c r="L23" s="94">
        <f t="shared" si="5"/>
        <v>10.476190476190464</v>
      </c>
      <c r="R23" s="154"/>
    </row>
    <row r="24" spans="1:18" s="99" customFormat="1" ht="15.6" customHeight="1" x14ac:dyDescent="0.2">
      <c r="A24" s="92">
        <v>18</v>
      </c>
      <c r="B24" s="93" t="s">
        <v>30</v>
      </c>
      <c r="C24" s="95">
        <v>53.99</v>
      </c>
      <c r="D24" s="95">
        <v>50.18</v>
      </c>
      <c r="E24" s="95">
        <v>62.1</v>
      </c>
      <c r="F24" s="95">
        <f t="shared" si="2"/>
        <v>8.11</v>
      </c>
      <c r="G24" s="94">
        <f t="shared" si="4"/>
        <v>15.02130024078533</v>
      </c>
      <c r="H24" s="95">
        <v>142.66</v>
      </c>
      <c r="I24" s="95">
        <v>110.22</v>
      </c>
      <c r="J24" s="95">
        <v>167.74</v>
      </c>
      <c r="K24" s="95">
        <f t="shared" si="3"/>
        <v>25.080000000000013</v>
      </c>
      <c r="L24" s="94">
        <f t="shared" si="5"/>
        <v>17.580260759848603</v>
      </c>
      <c r="R24" s="154"/>
    </row>
    <row r="25" spans="1:18" s="99" customFormat="1" ht="15.6" customHeight="1" x14ac:dyDescent="0.2">
      <c r="A25" s="92">
        <v>19</v>
      </c>
      <c r="B25" s="93" t="s">
        <v>31</v>
      </c>
      <c r="C25" s="95">
        <v>104.42</v>
      </c>
      <c r="D25" s="95">
        <v>83.72</v>
      </c>
      <c r="E25" s="95">
        <v>128.77000000000001</v>
      </c>
      <c r="F25" s="95">
        <f t="shared" si="2"/>
        <v>24.350000000000009</v>
      </c>
      <c r="G25" s="94">
        <f t="shared" si="4"/>
        <v>23.319287492817477</v>
      </c>
      <c r="H25" s="95">
        <v>136.97999999999999</v>
      </c>
      <c r="I25" s="95">
        <v>104.72</v>
      </c>
      <c r="J25" s="95">
        <v>160.69</v>
      </c>
      <c r="K25" s="95">
        <f t="shared" si="3"/>
        <v>23.710000000000008</v>
      </c>
      <c r="L25" s="94">
        <f t="shared" si="5"/>
        <v>17.309096218426053</v>
      </c>
      <c r="R25" s="154"/>
    </row>
    <row r="26" spans="1:18" s="99" customFormat="1" ht="15.6" customHeight="1" x14ac:dyDescent="0.2">
      <c r="A26" s="92">
        <v>20</v>
      </c>
      <c r="B26" s="93" t="s">
        <v>32</v>
      </c>
      <c r="C26" s="95">
        <v>26.29</v>
      </c>
      <c r="D26" s="95">
        <v>26.32</v>
      </c>
      <c r="E26" s="95">
        <v>53.2</v>
      </c>
      <c r="F26" s="95">
        <f t="shared" si="2"/>
        <v>26.910000000000004</v>
      </c>
      <c r="G26" s="94">
        <f t="shared" si="4"/>
        <v>102.35831114492204</v>
      </c>
      <c r="H26" s="95">
        <v>15.94</v>
      </c>
      <c r="I26" s="95">
        <v>22.13</v>
      </c>
      <c r="J26" s="95">
        <v>50.73</v>
      </c>
      <c r="K26" s="95">
        <f t="shared" si="3"/>
        <v>34.79</v>
      </c>
      <c r="L26" s="94">
        <f t="shared" si="5"/>
        <v>218.25595984943538</v>
      </c>
      <c r="R26" s="154"/>
    </row>
    <row r="27" spans="1:18" s="99" customFormat="1" ht="15.6" customHeight="1" x14ac:dyDescent="0.2">
      <c r="A27" s="92">
        <v>21</v>
      </c>
      <c r="B27" s="93" t="s">
        <v>33</v>
      </c>
      <c r="C27" s="95">
        <v>21</v>
      </c>
      <c r="D27" s="95">
        <v>36</v>
      </c>
      <c r="E27" s="95">
        <v>74.27</v>
      </c>
      <c r="F27" s="95">
        <f t="shared" si="2"/>
        <v>53.269999999999996</v>
      </c>
      <c r="G27" s="94">
        <f t="shared" si="4"/>
        <v>253.66666666666666</v>
      </c>
      <c r="H27" s="95">
        <v>33</v>
      </c>
      <c r="I27" s="95">
        <v>37</v>
      </c>
      <c r="J27" s="95">
        <v>63.46</v>
      </c>
      <c r="K27" s="95">
        <f t="shared" si="3"/>
        <v>30.46</v>
      </c>
      <c r="L27" s="94">
        <f t="shared" si="5"/>
        <v>92.303030303030312</v>
      </c>
      <c r="R27" s="154"/>
    </row>
    <row r="28" spans="1:18" s="99" customFormat="1" ht="15.6" customHeight="1" x14ac:dyDescent="0.2">
      <c r="A28" s="92">
        <v>22</v>
      </c>
      <c r="B28" s="93" t="s">
        <v>34</v>
      </c>
      <c r="C28" s="95">
        <v>140.47999999999999</v>
      </c>
      <c r="D28" s="95">
        <v>134.58000000000001</v>
      </c>
      <c r="E28" s="95">
        <v>145.6</v>
      </c>
      <c r="F28" s="95">
        <f t="shared" si="2"/>
        <v>5.1200000000000045</v>
      </c>
      <c r="G28" s="94">
        <f t="shared" si="4"/>
        <v>3.6446469248291606</v>
      </c>
      <c r="H28" s="95">
        <v>214.32</v>
      </c>
      <c r="I28" s="95">
        <v>195.28</v>
      </c>
      <c r="J28" s="95">
        <v>235.49</v>
      </c>
      <c r="K28" s="95">
        <f t="shared" si="3"/>
        <v>21.170000000000016</v>
      </c>
      <c r="L28" s="94">
        <f t="shared" si="5"/>
        <v>9.8777528928704825</v>
      </c>
      <c r="R28" s="154"/>
    </row>
    <row r="29" spans="1:18" s="99" customFormat="1" ht="15.6" customHeight="1" x14ac:dyDescent="0.2">
      <c r="A29" s="92">
        <v>23</v>
      </c>
      <c r="B29" s="93" t="s">
        <v>35</v>
      </c>
      <c r="C29" s="95">
        <v>0</v>
      </c>
      <c r="D29" s="95">
        <v>0</v>
      </c>
      <c r="E29" s="95">
        <v>0</v>
      </c>
      <c r="F29" s="95">
        <f t="shared" si="2"/>
        <v>0</v>
      </c>
      <c r="G29" s="94">
        <v>0</v>
      </c>
      <c r="H29" s="95">
        <v>0</v>
      </c>
      <c r="I29" s="95">
        <v>0</v>
      </c>
      <c r="J29" s="95">
        <v>0</v>
      </c>
      <c r="K29" s="95">
        <f t="shared" si="3"/>
        <v>0</v>
      </c>
      <c r="L29" s="94">
        <v>0</v>
      </c>
      <c r="R29" s="154"/>
    </row>
    <row r="30" spans="1:18" s="99" customFormat="1" ht="15.6" customHeight="1" x14ac:dyDescent="0.2">
      <c r="A30" s="92">
        <v>24</v>
      </c>
      <c r="B30" s="93" t="s">
        <v>36</v>
      </c>
      <c r="C30" s="95">
        <v>0</v>
      </c>
      <c r="D30" s="95">
        <v>0</v>
      </c>
      <c r="E30" s="95">
        <v>0</v>
      </c>
      <c r="F30" s="95">
        <f t="shared" si="2"/>
        <v>0</v>
      </c>
      <c r="G30" s="94">
        <v>0</v>
      </c>
      <c r="H30" s="95">
        <v>0</v>
      </c>
      <c r="I30" s="95">
        <v>0</v>
      </c>
      <c r="J30" s="95">
        <v>0</v>
      </c>
      <c r="K30" s="95">
        <f t="shared" si="3"/>
        <v>0</v>
      </c>
      <c r="L30" s="94">
        <v>0</v>
      </c>
      <c r="R30" s="154"/>
    </row>
    <row r="31" spans="1:18" s="99" customFormat="1" ht="15.6" customHeight="1" x14ac:dyDescent="0.2">
      <c r="A31" s="92">
        <v>25</v>
      </c>
      <c r="B31" s="93" t="s">
        <v>37</v>
      </c>
      <c r="C31" s="95">
        <v>0</v>
      </c>
      <c r="D31" s="95">
        <v>0</v>
      </c>
      <c r="E31" s="95">
        <v>3.61</v>
      </c>
      <c r="F31" s="95">
        <f t="shared" si="2"/>
        <v>3.61</v>
      </c>
      <c r="G31" s="94">
        <v>0</v>
      </c>
      <c r="H31" s="95">
        <v>0</v>
      </c>
      <c r="I31" s="95">
        <v>0</v>
      </c>
      <c r="J31" s="95">
        <v>0</v>
      </c>
      <c r="K31" s="95">
        <f t="shared" si="3"/>
        <v>0</v>
      </c>
      <c r="L31" s="94">
        <v>0</v>
      </c>
      <c r="R31" s="154"/>
    </row>
    <row r="32" spans="1:18" s="99" customFormat="1" ht="15.6" customHeight="1" x14ac:dyDescent="0.2">
      <c r="A32" s="92">
        <v>26</v>
      </c>
      <c r="B32" s="93" t="s">
        <v>38</v>
      </c>
      <c r="C32" s="95">
        <v>27.18</v>
      </c>
      <c r="D32" s="95">
        <v>23.45</v>
      </c>
      <c r="E32" s="95">
        <v>34.07</v>
      </c>
      <c r="F32" s="95">
        <f t="shared" si="2"/>
        <v>6.8900000000000006</v>
      </c>
      <c r="G32" s="94">
        <f t="shared" si="4"/>
        <v>25.349521707137601</v>
      </c>
      <c r="H32" s="95">
        <v>65.53</v>
      </c>
      <c r="I32" s="95">
        <v>66.73</v>
      </c>
      <c r="J32" s="95">
        <v>69.64</v>
      </c>
      <c r="K32" s="95">
        <f t="shared" si="3"/>
        <v>4.1099999999999994</v>
      </c>
      <c r="L32" s="94">
        <f t="shared" si="5"/>
        <v>6.2719365176255133</v>
      </c>
      <c r="R32" s="154"/>
    </row>
    <row r="33" spans="1:18" s="99" customFormat="1" ht="15.6" customHeight="1" x14ac:dyDescent="0.2">
      <c r="A33" s="92">
        <v>27</v>
      </c>
      <c r="B33" s="93" t="s">
        <v>39</v>
      </c>
      <c r="C33" s="95">
        <v>0</v>
      </c>
      <c r="D33" s="95">
        <v>0</v>
      </c>
      <c r="E33" s="95">
        <v>0</v>
      </c>
      <c r="F33" s="95">
        <f t="shared" si="2"/>
        <v>0</v>
      </c>
      <c r="G33" s="94">
        <v>0</v>
      </c>
      <c r="H33" s="95">
        <v>0</v>
      </c>
      <c r="I33" s="95">
        <v>0</v>
      </c>
      <c r="J33" s="95">
        <v>0</v>
      </c>
      <c r="K33" s="95">
        <f t="shared" si="3"/>
        <v>0</v>
      </c>
      <c r="L33" s="94">
        <v>0</v>
      </c>
      <c r="R33" s="154"/>
    </row>
    <row r="34" spans="1:18" s="99" customFormat="1" ht="15.6" customHeight="1" x14ac:dyDescent="0.2">
      <c r="A34" s="92">
        <v>28</v>
      </c>
      <c r="B34" s="93" t="s">
        <v>40</v>
      </c>
      <c r="C34" s="95">
        <v>10.5</v>
      </c>
      <c r="D34" s="95">
        <v>11.14</v>
      </c>
      <c r="E34" s="95">
        <v>9.43</v>
      </c>
      <c r="F34" s="95">
        <f t="shared" si="2"/>
        <v>-1.0700000000000003</v>
      </c>
      <c r="G34" s="94">
        <f t="shared" si="4"/>
        <v>-10.190476190476193</v>
      </c>
      <c r="H34" s="95">
        <v>11.4</v>
      </c>
      <c r="I34" s="95">
        <v>8.7799999999999994</v>
      </c>
      <c r="J34" s="95">
        <v>15.49</v>
      </c>
      <c r="K34" s="95">
        <f t="shared" si="3"/>
        <v>4.09</v>
      </c>
      <c r="L34" s="94">
        <f t="shared" si="5"/>
        <v>35.877192982456137</v>
      </c>
      <c r="R34" s="154"/>
    </row>
    <row r="35" spans="1:18" s="99" customFormat="1" ht="15.6" customHeight="1" x14ac:dyDescent="0.2">
      <c r="A35" s="92">
        <v>29</v>
      </c>
      <c r="B35" s="93" t="s">
        <v>41</v>
      </c>
      <c r="C35" s="95">
        <v>0</v>
      </c>
      <c r="D35" s="95">
        <v>0</v>
      </c>
      <c r="E35" s="95">
        <v>0.01</v>
      </c>
      <c r="F35" s="95">
        <f t="shared" si="2"/>
        <v>0.01</v>
      </c>
      <c r="G35" s="94">
        <v>0</v>
      </c>
      <c r="H35" s="95">
        <v>0</v>
      </c>
      <c r="I35" s="95">
        <v>0</v>
      </c>
      <c r="J35" s="95">
        <v>0</v>
      </c>
      <c r="K35" s="95">
        <f t="shared" si="3"/>
        <v>0</v>
      </c>
      <c r="L35" s="94">
        <v>0</v>
      </c>
      <c r="R35" s="154"/>
    </row>
    <row r="36" spans="1:18" s="99" customFormat="1" ht="15.6" customHeight="1" x14ac:dyDescent="0.2">
      <c r="A36" s="92">
        <v>30</v>
      </c>
      <c r="B36" s="93" t="s">
        <v>42</v>
      </c>
      <c r="C36" s="95">
        <v>0</v>
      </c>
      <c r="D36" s="95">
        <v>0</v>
      </c>
      <c r="E36" s="95">
        <v>0</v>
      </c>
      <c r="F36" s="95">
        <f t="shared" si="2"/>
        <v>0</v>
      </c>
      <c r="G36" s="94">
        <v>0</v>
      </c>
      <c r="H36" s="95">
        <v>0</v>
      </c>
      <c r="I36" s="95">
        <v>0</v>
      </c>
      <c r="J36" s="95">
        <v>0</v>
      </c>
      <c r="K36" s="95">
        <f t="shared" si="3"/>
        <v>0</v>
      </c>
      <c r="L36" s="94">
        <v>0</v>
      </c>
      <c r="R36" s="154"/>
    </row>
    <row r="37" spans="1:18" s="99" customFormat="1" ht="15.6" customHeight="1" x14ac:dyDescent="0.2">
      <c r="A37" s="92">
        <v>31</v>
      </c>
      <c r="B37" s="93" t="s">
        <v>43</v>
      </c>
      <c r="C37" s="95">
        <v>0</v>
      </c>
      <c r="D37" s="95">
        <v>0</v>
      </c>
      <c r="E37" s="95">
        <v>8.41</v>
      </c>
      <c r="F37" s="95">
        <f t="shared" si="2"/>
        <v>8.41</v>
      </c>
      <c r="G37" s="94">
        <v>0</v>
      </c>
      <c r="H37" s="95">
        <v>0</v>
      </c>
      <c r="I37" s="95">
        <v>0</v>
      </c>
      <c r="J37" s="95">
        <v>4.41</v>
      </c>
      <c r="K37" s="95">
        <f t="shared" si="3"/>
        <v>4.41</v>
      </c>
      <c r="L37" s="94">
        <v>0</v>
      </c>
      <c r="R37" s="154"/>
    </row>
    <row r="38" spans="1:18" s="18" customFormat="1" ht="15.6" customHeight="1" x14ac:dyDescent="0.25">
      <c r="A38" s="160" t="s">
        <v>44</v>
      </c>
      <c r="B38" s="161"/>
      <c r="C38" s="97">
        <f>SUM(C19:C37)</f>
        <v>590.15</v>
      </c>
      <c r="D38" s="97">
        <f>SUM(D19:D37)</f>
        <v>544.74</v>
      </c>
      <c r="E38" s="97">
        <f>SUM(E19:E37)</f>
        <v>690.1099999999999</v>
      </c>
      <c r="F38" s="97">
        <f t="shared" si="2"/>
        <v>99.959999999999923</v>
      </c>
      <c r="G38" s="96">
        <f t="shared" si="4"/>
        <v>16.938066593238997</v>
      </c>
      <c r="H38" s="97">
        <f>SUM(H19:H37)</f>
        <v>780.26999999999987</v>
      </c>
      <c r="I38" s="97">
        <f>SUM(I19:I37)</f>
        <v>681.91</v>
      </c>
      <c r="J38" s="97">
        <f>SUM(J19:J37)</f>
        <v>928.1</v>
      </c>
      <c r="K38" s="97">
        <f t="shared" si="3"/>
        <v>147.83000000000015</v>
      </c>
      <c r="L38" s="96">
        <f t="shared" si="5"/>
        <v>18.946005869763056</v>
      </c>
      <c r="R38" s="155"/>
    </row>
    <row r="39" spans="1:18" s="99" customFormat="1" ht="15.6" customHeight="1" x14ac:dyDescent="0.2">
      <c r="A39" s="92">
        <v>32</v>
      </c>
      <c r="B39" s="93" t="s">
        <v>45</v>
      </c>
      <c r="C39" s="95">
        <v>415.07</v>
      </c>
      <c r="D39" s="95">
        <v>896.44</v>
      </c>
      <c r="E39" s="95">
        <v>649.04999999999995</v>
      </c>
      <c r="F39" s="95">
        <f t="shared" si="2"/>
        <v>233.97999999999996</v>
      </c>
      <c r="G39" s="94">
        <f t="shared" si="4"/>
        <v>56.371214493940769</v>
      </c>
      <c r="H39" s="95">
        <v>474.36</v>
      </c>
      <c r="I39" s="95">
        <v>1024.5</v>
      </c>
      <c r="J39" s="95">
        <v>853.19</v>
      </c>
      <c r="K39" s="95">
        <f t="shared" si="3"/>
        <v>378.83000000000004</v>
      </c>
      <c r="L39" s="94">
        <f t="shared" si="5"/>
        <v>79.861286786406964</v>
      </c>
      <c r="R39" s="154"/>
    </row>
    <row r="40" spans="1:18" s="18" customFormat="1" ht="15.6" customHeight="1" x14ac:dyDescent="0.25">
      <c r="A40" s="160" t="s">
        <v>46</v>
      </c>
      <c r="B40" s="161"/>
      <c r="C40" s="97">
        <f>SUM(C39:C39)</f>
        <v>415.07</v>
      </c>
      <c r="D40" s="97">
        <f>SUM(D39:D39)</f>
        <v>896.44</v>
      </c>
      <c r="E40" s="97">
        <f>SUM(E39:E39)</f>
        <v>649.04999999999995</v>
      </c>
      <c r="F40" s="97">
        <f t="shared" si="2"/>
        <v>233.97999999999996</v>
      </c>
      <c r="G40" s="96">
        <f t="shared" si="4"/>
        <v>56.371214493940769</v>
      </c>
      <c r="H40" s="97">
        <f>SUM(H39:H39)</f>
        <v>474.36</v>
      </c>
      <c r="I40" s="97">
        <f>SUM(I39:I39)</f>
        <v>1024.5</v>
      </c>
      <c r="J40" s="97">
        <f>SUM(J39:J39)</f>
        <v>853.19</v>
      </c>
      <c r="K40" s="97">
        <f t="shared" si="3"/>
        <v>378.83000000000004</v>
      </c>
      <c r="L40" s="96">
        <f t="shared" si="5"/>
        <v>79.861286786406964</v>
      </c>
      <c r="R40" s="155"/>
    </row>
    <row r="41" spans="1:18" s="99" customFormat="1" ht="15.6" customHeight="1" x14ac:dyDescent="0.2">
      <c r="A41" s="92">
        <v>33</v>
      </c>
      <c r="B41" s="93" t="s">
        <v>47</v>
      </c>
      <c r="C41" s="95">
        <v>754.64</v>
      </c>
      <c r="D41" s="95">
        <v>209.91</v>
      </c>
      <c r="E41" s="95">
        <v>502.68</v>
      </c>
      <c r="F41" s="95">
        <f t="shared" si="2"/>
        <v>-251.95999999999998</v>
      </c>
      <c r="G41" s="94">
        <f t="shared" si="4"/>
        <v>-33.388105586769854</v>
      </c>
      <c r="H41" s="95">
        <v>1563.71</v>
      </c>
      <c r="I41" s="95">
        <v>402.34</v>
      </c>
      <c r="J41" s="95">
        <v>1024.92</v>
      </c>
      <c r="K41" s="95">
        <f t="shared" si="3"/>
        <v>-538.79</v>
      </c>
      <c r="L41" s="94">
        <f t="shared" si="5"/>
        <v>-34.45587736856578</v>
      </c>
      <c r="R41" s="154"/>
    </row>
    <row r="42" spans="1:18" s="18" customFormat="1" ht="15.6" customHeight="1" x14ac:dyDescent="0.25">
      <c r="A42" s="160" t="s">
        <v>48</v>
      </c>
      <c r="B42" s="161"/>
      <c r="C42" s="97">
        <f>SUM(C41:C41)</f>
        <v>754.64</v>
      </c>
      <c r="D42" s="97">
        <f>SUM(D41:D41)</f>
        <v>209.91</v>
      </c>
      <c r="E42" s="97">
        <f>SUM(E41:E41)</f>
        <v>502.68</v>
      </c>
      <c r="F42" s="97">
        <f t="shared" si="2"/>
        <v>-251.95999999999998</v>
      </c>
      <c r="G42" s="96">
        <f t="shared" si="4"/>
        <v>-33.388105586769854</v>
      </c>
      <c r="H42" s="97">
        <f>SUM(H41:H41)</f>
        <v>1563.71</v>
      </c>
      <c r="I42" s="97">
        <f>SUM(I41:I41)</f>
        <v>402.34</v>
      </c>
      <c r="J42" s="97">
        <f>SUM(J41:J41)</f>
        <v>1024.92</v>
      </c>
      <c r="K42" s="97">
        <f t="shared" si="3"/>
        <v>-538.79</v>
      </c>
      <c r="L42" s="96">
        <f t="shared" si="5"/>
        <v>-34.45587736856578</v>
      </c>
      <c r="R42" s="155"/>
    </row>
    <row r="43" spans="1:18" s="99" customFormat="1" ht="15.6" customHeight="1" x14ac:dyDescent="0.2">
      <c r="A43" s="92">
        <v>34</v>
      </c>
      <c r="B43" s="93" t="s">
        <v>49</v>
      </c>
      <c r="C43" s="95">
        <v>1.1200000000000001</v>
      </c>
      <c r="D43" s="95">
        <v>1.1499999999999999</v>
      </c>
      <c r="E43" s="95">
        <v>4.42</v>
      </c>
      <c r="F43" s="95">
        <f t="shared" si="2"/>
        <v>3.3</v>
      </c>
      <c r="G43" s="94">
        <f t="shared" si="4"/>
        <v>294.64285714285711</v>
      </c>
      <c r="H43" s="95">
        <v>0.35</v>
      </c>
      <c r="I43" s="95">
        <v>0.59</v>
      </c>
      <c r="J43" s="95">
        <v>3.75</v>
      </c>
      <c r="K43" s="95">
        <f t="shared" si="3"/>
        <v>3.4</v>
      </c>
      <c r="L43" s="94">
        <f t="shared" si="5"/>
        <v>971.42857142857156</v>
      </c>
      <c r="R43" s="154"/>
    </row>
    <row r="44" spans="1:18" s="99" customFormat="1" ht="15.6" customHeight="1" x14ac:dyDescent="0.2">
      <c r="A44" s="92">
        <v>35</v>
      </c>
      <c r="B44" s="93" t="s">
        <v>50</v>
      </c>
      <c r="C44" s="95">
        <v>7.58</v>
      </c>
      <c r="D44" s="95">
        <v>5.15</v>
      </c>
      <c r="E44" s="95">
        <v>7.39</v>
      </c>
      <c r="F44" s="95">
        <f t="shared" si="2"/>
        <v>-0.19000000000000039</v>
      </c>
      <c r="G44" s="94">
        <f t="shared" si="4"/>
        <v>-2.5065963060686069</v>
      </c>
      <c r="H44" s="95">
        <v>4.33</v>
      </c>
      <c r="I44" s="95">
        <v>2.4300000000000002</v>
      </c>
      <c r="J44" s="95">
        <v>4.7300000000000004</v>
      </c>
      <c r="K44" s="95">
        <f t="shared" si="3"/>
        <v>0.40000000000000036</v>
      </c>
      <c r="L44" s="94">
        <f t="shared" si="5"/>
        <v>9.2378752886836111</v>
      </c>
      <c r="R44" s="154"/>
    </row>
    <row r="45" spans="1:18" s="99" customFormat="1" ht="15.6" customHeight="1" x14ac:dyDescent="0.2">
      <c r="A45" s="92">
        <v>36</v>
      </c>
      <c r="B45" s="93" t="s">
        <v>51</v>
      </c>
      <c r="C45" s="95">
        <v>4.21</v>
      </c>
      <c r="D45" s="95">
        <v>55.23</v>
      </c>
      <c r="E45" s="95">
        <v>8.6999999999999993</v>
      </c>
      <c r="F45" s="95">
        <f t="shared" si="2"/>
        <v>4.4899999999999993</v>
      </c>
      <c r="G45" s="94">
        <f t="shared" si="4"/>
        <v>106.65083135391922</v>
      </c>
      <c r="H45" s="95">
        <v>5.09</v>
      </c>
      <c r="I45" s="95">
        <v>59.02</v>
      </c>
      <c r="J45" s="95">
        <v>12.32</v>
      </c>
      <c r="K45" s="95">
        <f t="shared" si="3"/>
        <v>7.23</v>
      </c>
      <c r="L45" s="94">
        <f t="shared" si="5"/>
        <v>142.04322200392929</v>
      </c>
      <c r="R45" s="154"/>
    </row>
    <row r="46" spans="1:18" s="99" customFormat="1" ht="15.6" customHeight="1" x14ac:dyDescent="0.2">
      <c r="A46" s="92">
        <v>37</v>
      </c>
      <c r="B46" s="93" t="s">
        <v>52</v>
      </c>
      <c r="C46" s="95">
        <v>0</v>
      </c>
      <c r="D46" s="95">
        <v>0</v>
      </c>
      <c r="E46" s="95">
        <v>0.02</v>
      </c>
      <c r="F46" s="95">
        <f t="shared" si="2"/>
        <v>0.02</v>
      </c>
      <c r="G46" s="94">
        <v>0</v>
      </c>
      <c r="H46" s="95">
        <v>0</v>
      </c>
      <c r="I46" s="95">
        <v>0</v>
      </c>
      <c r="J46" s="95">
        <v>0</v>
      </c>
      <c r="K46" s="95">
        <f t="shared" si="3"/>
        <v>0</v>
      </c>
      <c r="L46" s="94">
        <v>0</v>
      </c>
      <c r="R46" s="154"/>
    </row>
    <row r="47" spans="1:18" s="99" customFormat="1" ht="15.6" customHeight="1" x14ac:dyDescent="0.2">
      <c r="A47" s="92">
        <v>38</v>
      </c>
      <c r="B47" s="93" t="s">
        <v>53</v>
      </c>
      <c r="C47" s="95">
        <v>5.46</v>
      </c>
      <c r="D47" s="95">
        <v>3.06</v>
      </c>
      <c r="E47" s="95">
        <v>41.03</v>
      </c>
      <c r="F47" s="95">
        <f t="shared" si="2"/>
        <v>35.57</v>
      </c>
      <c r="G47" s="94">
        <f t="shared" si="4"/>
        <v>651.46520146520152</v>
      </c>
      <c r="H47" s="95">
        <v>2.19</v>
      </c>
      <c r="I47" s="95">
        <v>1.53</v>
      </c>
      <c r="J47" s="95">
        <v>30.27</v>
      </c>
      <c r="K47" s="95">
        <f t="shared" si="3"/>
        <v>28.08</v>
      </c>
      <c r="L47" s="94">
        <f t="shared" si="5"/>
        <v>1282.1917808219177</v>
      </c>
      <c r="R47" s="154"/>
    </row>
    <row r="48" spans="1:18" s="99" customFormat="1" ht="15.6" customHeight="1" x14ac:dyDescent="0.2">
      <c r="A48" s="92">
        <v>39</v>
      </c>
      <c r="B48" s="93" t="s">
        <v>54</v>
      </c>
      <c r="C48" s="95">
        <v>7.26</v>
      </c>
      <c r="D48" s="95">
        <v>5.4</v>
      </c>
      <c r="E48" s="95">
        <v>9.07</v>
      </c>
      <c r="F48" s="95">
        <f t="shared" si="2"/>
        <v>1.8100000000000005</v>
      </c>
      <c r="G48" s="94">
        <f t="shared" si="4"/>
        <v>24.931129476584029</v>
      </c>
      <c r="H48" s="95">
        <v>9.6199999999999992</v>
      </c>
      <c r="I48" s="95">
        <v>5.8</v>
      </c>
      <c r="J48" s="95">
        <v>12.58</v>
      </c>
      <c r="K48" s="95">
        <f t="shared" si="3"/>
        <v>2.9600000000000009</v>
      </c>
      <c r="L48" s="94">
        <f t="shared" si="5"/>
        <v>30.769230769230781</v>
      </c>
      <c r="R48" s="154"/>
    </row>
    <row r="49" spans="1:18" s="99" customFormat="1" ht="15.6" customHeight="1" x14ac:dyDescent="0.2">
      <c r="A49" s="92">
        <v>40</v>
      </c>
      <c r="B49" s="93" t="s">
        <v>55</v>
      </c>
      <c r="C49" s="95">
        <v>5.78</v>
      </c>
      <c r="D49" s="95">
        <v>5.09</v>
      </c>
      <c r="E49" s="95">
        <v>6.43</v>
      </c>
      <c r="F49" s="95">
        <f t="shared" si="2"/>
        <v>0.64999999999999947</v>
      </c>
      <c r="G49" s="94">
        <f t="shared" si="4"/>
        <v>11.24567474048442</v>
      </c>
      <c r="H49" s="95">
        <v>3.67</v>
      </c>
      <c r="I49" s="95">
        <v>3.15</v>
      </c>
      <c r="J49" s="95">
        <v>4.0199999999999996</v>
      </c>
      <c r="K49" s="95">
        <f t="shared" si="3"/>
        <v>0.34999999999999964</v>
      </c>
      <c r="L49" s="94">
        <f t="shared" si="5"/>
        <v>9.5367847411444053</v>
      </c>
      <c r="R49" s="154"/>
    </row>
    <row r="50" spans="1:18" s="99" customFormat="1" ht="15.6" customHeight="1" x14ac:dyDescent="0.2">
      <c r="A50" s="92">
        <v>41</v>
      </c>
      <c r="B50" s="93" t="s">
        <v>56</v>
      </c>
      <c r="C50" s="95">
        <v>19.239999999999998</v>
      </c>
      <c r="D50" s="95">
        <v>21.9</v>
      </c>
      <c r="E50" s="95">
        <v>19.29</v>
      </c>
      <c r="F50" s="95">
        <f t="shared" si="2"/>
        <v>5.0000000000000711E-2</v>
      </c>
      <c r="G50" s="94">
        <f t="shared" si="4"/>
        <v>0.25987525987526355</v>
      </c>
      <c r="H50" s="95">
        <v>17</v>
      </c>
      <c r="I50" s="95">
        <v>14.95</v>
      </c>
      <c r="J50" s="95">
        <v>16.78</v>
      </c>
      <c r="K50" s="95">
        <f t="shared" si="3"/>
        <v>-0.21999999999999886</v>
      </c>
      <c r="L50" s="94">
        <f t="shared" si="5"/>
        <v>-1.2941176470588167</v>
      </c>
      <c r="R50" s="154"/>
    </row>
    <row r="51" spans="1:18" s="18" customFormat="1" ht="15.6" customHeight="1" x14ac:dyDescent="0.25">
      <c r="A51" s="160" t="s">
        <v>57</v>
      </c>
      <c r="B51" s="161"/>
      <c r="C51" s="97">
        <f>SUM(C43:C50)</f>
        <v>50.650000000000006</v>
      </c>
      <c r="D51" s="97">
        <f>SUM(D43:D50)</f>
        <v>96.980000000000018</v>
      </c>
      <c r="E51" s="97">
        <f>SUM(E43:E50)</f>
        <v>96.35</v>
      </c>
      <c r="F51" s="97">
        <f t="shared" si="2"/>
        <v>45.699999999999989</v>
      </c>
      <c r="G51" s="96">
        <f t="shared" si="4"/>
        <v>90.227048371174703</v>
      </c>
      <c r="H51" s="97">
        <f>SUM(H43:H50)</f>
        <v>42.25</v>
      </c>
      <c r="I51" s="97">
        <f>SUM(I43:I50)</f>
        <v>87.470000000000013</v>
      </c>
      <c r="J51" s="97">
        <f>SUM(J43:J50)</f>
        <v>84.45</v>
      </c>
      <c r="K51" s="97">
        <f t="shared" si="3"/>
        <v>42.2</v>
      </c>
      <c r="L51" s="96">
        <f t="shared" si="5"/>
        <v>99.881656804733737</v>
      </c>
      <c r="R51" s="155"/>
    </row>
    <row r="52" spans="1:18" s="18" customFormat="1" ht="15.6" customHeight="1" x14ac:dyDescent="0.25">
      <c r="A52" s="160" t="s">
        <v>58</v>
      </c>
      <c r="B52" s="161"/>
      <c r="C52" s="97">
        <f>SUM(C18+C38+C40+C42+C51)</f>
        <v>4215.67</v>
      </c>
      <c r="D52" s="97">
        <f>SUM(D18+D38+D40+D42+D51)</f>
        <v>3956.62</v>
      </c>
      <c r="E52" s="97">
        <f>SUM(E18+E38+E40+E42+E51)</f>
        <v>4204.7400000000007</v>
      </c>
      <c r="F52" s="97">
        <f t="shared" si="2"/>
        <v>-10.929999999999382</v>
      </c>
      <c r="G52" s="96">
        <f t="shared" si="4"/>
        <v>-0.25927076834760265</v>
      </c>
      <c r="H52" s="97">
        <f>SUM(H18+H38+H40+H42+H51)</f>
        <v>6155.4800000000005</v>
      </c>
      <c r="I52" s="97">
        <f>SUM(I18+I38+I40+I42+I51)</f>
        <v>5086.8900000000003</v>
      </c>
      <c r="J52" s="97">
        <f>SUM(J18+J38+J40+J42+J51)</f>
        <v>6198.44</v>
      </c>
      <c r="K52" s="97">
        <f t="shared" si="3"/>
        <v>42.959999999999127</v>
      </c>
      <c r="L52" s="96">
        <f t="shared" si="5"/>
        <v>0.6979147036461677</v>
      </c>
      <c r="R52" s="155"/>
    </row>
    <row r="53" spans="1:18" x14ac:dyDescent="0.2">
      <c r="G53" s="23" t="str">
        <f t="shared" si="4"/>
        <v/>
      </c>
      <c r="L53" s="23" t="str">
        <f t="shared" si="5"/>
        <v/>
      </c>
    </row>
    <row r="54" spans="1:18" x14ac:dyDescent="0.2">
      <c r="G54" s="23" t="str">
        <f t="shared" si="4"/>
        <v/>
      </c>
      <c r="L54" s="23" t="str">
        <f t="shared" si="5"/>
        <v/>
      </c>
    </row>
    <row r="55" spans="1:18" x14ac:dyDescent="0.2">
      <c r="G55" s="23" t="str">
        <f t="shared" si="4"/>
        <v/>
      </c>
      <c r="L55" s="23" t="str">
        <f t="shared" si="5"/>
        <v/>
      </c>
    </row>
    <row r="56" spans="1:18" x14ac:dyDescent="0.2">
      <c r="G56" s="23" t="str">
        <f t="shared" si="4"/>
        <v/>
      </c>
      <c r="L56" s="23" t="str">
        <f t="shared" si="5"/>
        <v/>
      </c>
    </row>
    <row r="57" spans="1:18" x14ac:dyDescent="0.2">
      <c r="G57" s="23" t="str">
        <f t="shared" si="4"/>
        <v/>
      </c>
      <c r="L57" s="23" t="str">
        <f t="shared" si="5"/>
        <v/>
      </c>
    </row>
    <row r="58" spans="1:18" x14ac:dyDescent="0.2">
      <c r="G58" s="23" t="str">
        <f t="shared" si="4"/>
        <v/>
      </c>
      <c r="L58" s="23" t="str">
        <f t="shared" si="5"/>
        <v/>
      </c>
    </row>
    <row r="59" spans="1:18" x14ac:dyDescent="0.2">
      <c r="G59" s="23" t="str">
        <f t="shared" si="4"/>
        <v/>
      </c>
      <c r="L59" s="23" t="str">
        <f t="shared" si="5"/>
        <v/>
      </c>
    </row>
    <row r="60" spans="1:18" x14ac:dyDescent="0.2">
      <c r="G60" s="23" t="str">
        <f t="shared" si="4"/>
        <v/>
      </c>
      <c r="L60" s="23" t="str">
        <f t="shared" si="5"/>
        <v/>
      </c>
    </row>
  </sheetData>
  <mergeCells count="17">
    <mergeCell ref="R3:R52"/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  <mergeCell ref="A52:B52"/>
    <mergeCell ref="A1:B1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zoomScale="60" zoomScaleNormal="100" workbookViewId="0">
      <selection activeCell="C6" sqref="C6:L52"/>
    </sheetView>
  </sheetViews>
  <sheetFormatPr defaultRowHeight="12.75" x14ac:dyDescent="0.2"/>
  <cols>
    <col min="1" max="1" width="5.7109375" style="83" customWidth="1"/>
    <col min="2" max="2" width="33" style="10" customWidth="1"/>
    <col min="3" max="5" width="12.140625" style="10" customWidth="1"/>
    <col min="6" max="6" width="14.85546875" style="10" customWidth="1"/>
    <col min="7" max="7" width="12.140625" style="23" customWidth="1"/>
    <col min="8" max="10" width="12.140625" style="10" customWidth="1"/>
    <col min="11" max="11" width="14.42578125" style="23" customWidth="1"/>
    <col min="12" max="12" width="12.140625" style="10" customWidth="1"/>
    <col min="13" max="13" width="6.140625" style="10" customWidth="1"/>
    <col min="14" max="219" width="9.140625" style="10" customWidth="1"/>
    <col min="220" max="16384" width="9.140625" style="10"/>
  </cols>
  <sheetData>
    <row r="1" spans="1:13" s="74" customFormat="1" ht="34.5" customHeight="1" x14ac:dyDescent="0.2">
      <c r="A1" s="162" t="s">
        <v>73</v>
      </c>
      <c r="B1" s="162"/>
      <c r="C1" s="74" t="s">
        <v>74</v>
      </c>
    </row>
    <row r="2" spans="1:13" s="17" customFormat="1" ht="23.25" customHeight="1" x14ac:dyDescent="0.25">
      <c r="A2" s="81"/>
      <c r="C2" s="58" t="s">
        <v>2</v>
      </c>
      <c r="D2" s="29"/>
      <c r="E2" s="29"/>
      <c r="F2" s="29"/>
      <c r="G2" s="29"/>
      <c r="H2" s="29"/>
      <c r="I2" s="178" t="s">
        <v>173</v>
      </c>
      <c r="J2" s="178"/>
      <c r="K2" s="178"/>
    </row>
    <row r="3" spans="1:13" s="19" customFormat="1" ht="31.5" customHeight="1" x14ac:dyDescent="0.2">
      <c r="A3" s="164" t="s">
        <v>3</v>
      </c>
      <c r="B3" s="164" t="s">
        <v>4</v>
      </c>
      <c r="C3" s="180" t="s">
        <v>75</v>
      </c>
      <c r="D3" s="180"/>
      <c r="E3" s="180"/>
      <c r="F3" s="180"/>
      <c r="G3" s="180"/>
      <c r="H3" s="180" t="s">
        <v>179</v>
      </c>
      <c r="I3" s="180"/>
      <c r="J3" s="180"/>
      <c r="K3" s="180"/>
      <c r="L3" s="180"/>
      <c r="M3" s="153" t="s">
        <v>76</v>
      </c>
    </row>
    <row r="4" spans="1:13" s="19" customFormat="1" ht="39" customHeight="1" x14ac:dyDescent="0.2">
      <c r="A4" s="164"/>
      <c r="B4" s="164"/>
      <c r="C4" s="113" t="s">
        <v>7</v>
      </c>
      <c r="D4" s="113" t="s">
        <v>8</v>
      </c>
      <c r="E4" s="113" t="s">
        <v>9</v>
      </c>
      <c r="F4" s="164" t="str">
        <f>"GROWTH DURING THE YEAR " &amp;[1]AsOn!D1</f>
        <v>GROWTH DURING THE YEAR 2022-23</v>
      </c>
      <c r="G4" s="164"/>
      <c r="H4" s="113" t="str">
        <f>C4</f>
        <v>As on  31ST MAR 22</v>
      </c>
      <c r="I4" s="113" t="str">
        <f>D4</f>
        <v>As on 30TH SEPT 21</v>
      </c>
      <c r="J4" s="113" t="str">
        <f>E4</f>
        <v>As on 30TH SEPT 22</v>
      </c>
      <c r="K4" s="164" t="str">
        <f>F4</f>
        <v>GROWTH DURING THE YEAR 2022-23</v>
      </c>
      <c r="L4" s="164"/>
      <c r="M4" s="153"/>
    </row>
    <row r="5" spans="1:13" s="19" customFormat="1" ht="18.75" customHeight="1" x14ac:dyDescent="0.2">
      <c r="A5" s="54"/>
      <c r="B5" s="34"/>
      <c r="C5" s="24" t="str">
        <f>RIGHT(C4,7)</f>
        <v xml:space="preserve"> MAR 22</v>
      </c>
      <c r="D5" s="24" t="str">
        <f t="shared" ref="D5:E5" si="0">RIGHT(D4,7)</f>
        <v>SEPT 21</v>
      </c>
      <c r="E5" s="24" t="str">
        <f t="shared" si="0"/>
        <v>SEPT 22</v>
      </c>
      <c r="F5" s="25" t="s">
        <v>10</v>
      </c>
      <c r="G5" s="25" t="s">
        <v>11</v>
      </c>
      <c r="H5" s="24" t="str">
        <f>RIGHT(H4,7)</f>
        <v xml:space="preserve"> MAR 22</v>
      </c>
      <c r="I5" s="24" t="str">
        <f t="shared" ref="I5:J5" si="1">RIGHT(I4,7)</f>
        <v>SEPT 21</v>
      </c>
      <c r="J5" s="24" t="str">
        <f t="shared" si="1"/>
        <v>SEPT 22</v>
      </c>
      <c r="K5" s="25" t="s">
        <v>10</v>
      </c>
      <c r="L5" s="25" t="s">
        <v>11</v>
      </c>
      <c r="M5" s="153"/>
    </row>
    <row r="6" spans="1:13" s="99" customFormat="1" ht="15.6" customHeight="1" x14ac:dyDescent="0.2">
      <c r="A6" s="92">
        <v>1</v>
      </c>
      <c r="B6" s="93" t="s">
        <v>12</v>
      </c>
      <c r="C6" s="95">
        <v>889.68</v>
      </c>
      <c r="D6" s="95">
        <v>839.3</v>
      </c>
      <c r="E6" s="95">
        <v>1610.03</v>
      </c>
      <c r="F6" s="95">
        <f t="shared" ref="F6:F52" si="2">(E6-C6)</f>
        <v>720.35</v>
      </c>
      <c r="G6" s="94">
        <f t="shared" ref="G6:G60" si="3">IF(C6=0,"",(E6-C6)/C6*100)</f>
        <v>80.967314090459496</v>
      </c>
      <c r="H6" s="95">
        <f>(C6/t1a!H6)*100</f>
        <v>8.478213636346311</v>
      </c>
      <c r="I6" s="95">
        <f>(D6/t1a!I6)*100</f>
        <v>9.2042940943590938</v>
      </c>
      <c r="J6" s="95">
        <f>(E6/t1a!J6)*100</f>
        <v>17.111249746258711</v>
      </c>
      <c r="K6" s="95">
        <f t="shared" ref="K6:K52" si="4">(J6-H6)</f>
        <v>8.6330361099123998</v>
      </c>
      <c r="L6" s="95">
        <f>IF(H6=0,"",(J6-H6)/H6*100)</f>
        <v>101.82612140017753</v>
      </c>
      <c r="M6" s="154"/>
    </row>
    <row r="7" spans="1:13" s="99" customFormat="1" ht="15.6" customHeight="1" x14ac:dyDescent="0.2">
      <c r="A7" s="92">
        <v>2</v>
      </c>
      <c r="B7" s="93" t="s">
        <v>13</v>
      </c>
      <c r="C7" s="95">
        <v>225.26</v>
      </c>
      <c r="D7" s="95">
        <v>575.04999999999995</v>
      </c>
      <c r="E7" s="95">
        <v>269.78999999999996</v>
      </c>
      <c r="F7" s="95">
        <f t="shared" si="2"/>
        <v>44.529999999999973</v>
      </c>
      <c r="G7" s="94">
        <f t="shared" si="3"/>
        <v>19.768267779454838</v>
      </c>
      <c r="H7" s="95">
        <f>(C7/t1a!H7)*100</f>
        <v>4.0112113053264382</v>
      </c>
      <c r="I7" s="95">
        <f>(D7/t1a!I7)*100</f>
        <v>10.430724246513719</v>
      </c>
      <c r="J7" s="95">
        <f>(E7/t1a!J7)*100</f>
        <v>4.7709657054235048</v>
      </c>
      <c r="K7" s="95">
        <f t="shared" si="4"/>
        <v>0.75975440009706663</v>
      </c>
      <c r="L7" s="95">
        <f t="shared" ref="L7:L60" si="5">IF(H7=0,"",(J7-H7)/H7*100)</f>
        <v>18.940772307063408</v>
      </c>
      <c r="M7" s="154"/>
    </row>
    <row r="8" spans="1:13" s="99" customFormat="1" ht="15.6" customHeight="1" x14ac:dyDescent="0.2">
      <c r="A8" s="92">
        <v>3</v>
      </c>
      <c r="B8" s="93" t="s">
        <v>14</v>
      </c>
      <c r="C8" s="95">
        <v>168.68</v>
      </c>
      <c r="D8" s="95">
        <v>156.69</v>
      </c>
      <c r="E8" s="95">
        <v>1731.1</v>
      </c>
      <c r="F8" s="95">
        <f t="shared" si="2"/>
        <v>1562.4199999999998</v>
      </c>
      <c r="G8" s="94">
        <f t="shared" si="3"/>
        <v>926.26274602798185</v>
      </c>
      <c r="H8" s="95">
        <f>(C8/t1a!H8)*100</f>
        <v>11.560154884693143</v>
      </c>
      <c r="I8" s="95">
        <f>(D8/t1a!I8)*100</f>
        <v>14.22024176861364</v>
      </c>
      <c r="J8" s="95">
        <f>(E8/t1a!J8)*100</f>
        <v>106.47222717683455</v>
      </c>
      <c r="K8" s="95">
        <f t="shared" si="4"/>
        <v>94.912072292141403</v>
      </c>
      <c r="L8" s="95">
        <f t="shared" si="5"/>
        <v>821.02768724850694</v>
      </c>
      <c r="M8" s="154"/>
    </row>
    <row r="9" spans="1:13" s="99" customFormat="1" ht="15.6" customHeight="1" x14ac:dyDescent="0.2">
      <c r="A9" s="92">
        <v>4</v>
      </c>
      <c r="B9" s="93" t="s">
        <v>15</v>
      </c>
      <c r="C9" s="95">
        <v>589.72</v>
      </c>
      <c r="D9" s="95">
        <v>620.46</v>
      </c>
      <c r="E9" s="95">
        <v>827.79</v>
      </c>
      <c r="F9" s="95">
        <f t="shared" si="2"/>
        <v>238.06999999999994</v>
      </c>
      <c r="G9" s="94">
        <f t="shared" si="3"/>
        <v>40.370006104592001</v>
      </c>
      <c r="H9" s="95">
        <f>(C9/t1a!H9)*100</f>
        <v>11.25054848617815</v>
      </c>
      <c r="I9" s="95">
        <f>(D9/t1a!I9)*100</f>
        <v>12.245405456612353</v>
      </c>
      <c r="J9" s="95">
        <f>(E9/t1a!J9)*100</f>
        <v>18.896208842382073</v>
      </c>
      <c r="K9" s="95">
        <f t="shared" si="4"/>
        <v>7.6456603562039227</v>
      </c>
      <c r="L9" s="95">
        <f t="shared" si="5"/>
        <v>67.958112136461537</v>
      </c>
      <c r="M9" s="154"/>
    </row>
    <row r="10" spans="1:13" s="99" customFormat="1" ht="15.6" customHeight="1" x14ac:dyDescent="0.2">
      <c r="A10" s="92">
        <v>5</v>
      </c>
      <c r="B10" s="93" t="s">
        <v>16</v>
      </c>
      <c r="C10" s="95">
        <v>512.21</v>
      </c>
      <c r="D10" s="95">
        <v>607.13</v>
      </c>
      <c r="E10" s="95">
        <v>621.87999999999988</v>
      </c>
      <c r="F10" s="95">
        <f t="shared" si="2"/>
        <v>109.66999999999985</v>
      </c>
      <c r="G10" s="94">
        <f t="shared" si="3"/>
        <v>21.411139962124878</v>
      </c>
      <c r="H10" s="95">
        <f>(C10/t1a!H10)*100</f>
        <v>10.690127999365535</v>
      </c>
      <c r="I10" s="95">
        <f>(D10/t1a!I10)*100</f>
        <v>14.353565872779459</v>
      </c>
      <c r="J10" s="95">
        <f>(E10/t1a!J10)*100</f>
        <v>13.418868152521268</v>
      </c>
      <c r="K10" s="95">
        <f t="shared" si="4"/>
        <v>2.7287401531557336</v>
      </c>
      <c r="L10" s="95">
        <f t="shared" si="5"/>
        <v>25.525794951357796</v>
      </c>
      <c r="M10" s="154"/>
    </row>
    <row r="11" spans="1:13" s="99" customFormat="1" ht="15.6" customHeight="1" x14ac:dyDescent="0.2">
      <c r="A11" s="92">
        <v>6</v>
      </c>
      <c r="B11" s="93" t="s">
        <v>17</v>
      </c>
      <c r="C11" s="95">
        <v>165.32</v>
      </c>
      <c r="D11" s="95">
        <v>400.06</v>
      </c>
      <c r="E11" s="95">
        <v>233.3</v>
      </c>
      <c r="F11" s="95">
        <f t="shared" si="2"/>
        <v>67.980000000000018</v>
      </c>
      <c r="G11" s="94">
        <f t="shared" si="3"/>
        <v>41.120251633196233</v>
      </c>
      <c r="H11" s="95">
        <f>(C11/t1a!H11)*100</f>
        <v>4.0428544528378474</v>
      </c>
      <c r="I11" s="95">
        <f>(D11/t1a!I11)*100</f>
        <v>15.342430029836551</v>
      </c>
      <c r="J11" s="95">
        <f>(E11/t1a!J11)*100</f>
        <v>7.1889241881261041</v>
      </c>
      <c r="K11" s="95">
        <f t="shared" si="4"/>
        <v>3.1460697352882567</v>
      </c>
      <c r="L11" s="95">
        <f t="shared" si="5"/>
        <v>77.818031096318592</v>
      </c>
      <c r="M11" s="154"/>
    </row>
    <row r="12" spans="1:13" s="99" customFormat="1" ht="15.6" customHeight="1" x14ac:dyDescent="0.2">
      <c r="A12" s="92">
        <v>7</v>
      </c>
      <c r="B12" s="93" t="s">
        <v>18</v>
      </c>
      <c r="C12" s="95">
        <v>143.69</v>
      </c>
      <c r="D12" s="95">
        <v>27.12</v>
      </c>
      <c r="E12" s="95">
        <v>149.16</v>
      </c>
      <c r="F12" s="95">
        <f t="shared" si="2"/>
        <v>5.4699999999999989</v>
      </c>
      <c r="G12" s="94">
        <f t="shared" si="3"/>
        <v>3.8068063191593007</v>
      </c>
      <c r="H12" s="95">
        <f>(C12/t1a!H12)*100</f>
        <v>20.716551326412915</v>
      </c>
      <c r="I12" s="95">
        <f>(D12/t1a!I12)*100</f>
        <v>3.8948728996122366</v>
      </c>
      <c r="J12" s="95">
        <f>(E12/t1a!J12)*100</f>
        <v>17.812488804499697</v>
      </c>
      <c r="K12" s="95">
        <f t="shared" si="4"/>
        <v>-2.9040625219132181</v>
      </c>
      <c r="L12" s="95">
        <f t="shared" si="5"/>
        <v>-14.018078956079115</v>
      </c>
      <c r="M12" s="154"/>
    </row>
    <row r="13" spans="1:13" s="99" customFormat="1" ht="15.6" customHeight="1" x14ac:dyDescent="0.2">
      <c r="A13" s="92">
        <v>8</v>
      </c>
      <c r="B13" s="93" t="s">
        <v>19</v>
      </c>
      <c r="C13" s="95">
        <v>14.83</v>
      </c>
      <c r="D13" s="95">
        <v>11.57</v>
      </c>
      <c r="E13" s="95">
        <v>159.43</v>
      </c>
      <c r="F13" s="95">
        <f t="shared" si="2"/>
        <v>144.6</v>
      </c>
      <c r="G13" s="94">
        <f t="shared" si="3"/>
        <v>975.0505731625085</v>
      </c>
      <c r="H13" s="95">
        <f>(C13/t1a!H13)*100</f>
        <v>4.9145015906680811</v>
      </c>
      <c r="I13" s="95">
        <f>(D13/t1a!I13)*100</f>
        <v>4.3785952164698756</v>
      </c>
      <c r="J13" s="95">
        <f>(E13/t1a!J13)*100</f>
        <v>50.843511815543586</v>
      </c>
      <c r="K13" s="95">
        <f t="shared" si="4"/>
        <v>45.929010224875505</v>
      </c>
      <c r="L13" s="95">
        <f t="shared" si="5"/>
        <v>934.560898547433</v>
      </c>
      <c r="M13" s="154"/>
    </row>
    <row r="14" spans="1:13" s="99" customFormat="1" ht="15.6" customHeight="1" x14ac:dyDescent="0.2">
      <c r="A14" s="92">
        <v>9</v>
      </c>
      <c r="B14" s="93" t="s">
        <v>20</v>
      </c>
      <c r="C14" s="95">
        <v>662.51</v>
      </c>
      <c r="D14" s="95">
        <v>656.84</v>
      </c>
      <c r="E14" s="95">
        <v>669.55</v>
      </c>
      <c r="F14" s="95">
        <f t="shared" si="2"/>
        <v>7.0399999999999636</v>
      </c>
      <c r="G14" s="94">
        <f t="shared" si="3"/>
        <v>1.0626254698042239</v>
      </c>
      <c r="H14" s="95">
        <f>(C14/t1a!H14)*100</f>
        <v>5.7729693178936694</v>
      </c>
      <c r="I14" s="95">
        <f>(D14/t1a!I14)*100</f>
        <v>7.6138060220518016</v>
      </c>
      <c r="J14" s="95">
        <f>(E14/t1a!J14)*100</f>
        <v>5.3845287783380371</v>
      </c>
      <c r="K14" s="95">
        <f t="shared" si="4"/>
        <v>-0.38844053955563229</v>
      </c>
      <c r="L14" s="95">
        <f t="shared" si="5"/>
        <v>-6.7286091119805063</v>
      </c>
      <c r="M14" s="154"/>
    </row>
    <row r="15" spans="1:13" s="99" customFormat="1" ht="15.6" customHeight="1" x14ac:dyDescent="0.2">
      <c r="A15" s="92">
        <v>10</v>
      </c>
      <c r="B15" s="93" t="s">
        <v>21</v>
      </c>
      <c r="C15" s="95">
        <v>1639.05</v>
      </c>
      <c r="D15" s="95">
        <v>1463.57</v>
      </c>
      <c r="E15" s="95">
        <v>1703.49</v>
      </c>
      <c r="F15" s="95">
        <f t="shared" si="2"/>
        <v>64.440000000000055</v>
      </c>
      <c r="G15" s="94">
        <f t="shared" si="3"/>
        <v>3.9315457124553892</v>
      </c>
      <c r="H15" s="95">
        <f>(C15/t1a!H15)*100</f>
        <v>4.206044201378945</v>
      </c>
      <c r="I15" s="95">
        <f>(D15/t1a!I15)*100</f>
        <v>4.5717975285672914</v>
      </c>
      <c r="J15" s="95">
        <f>(E15/t1a!J15)*100</f>
        <v>4.2727524462811406</v>
      </c>
      <c r="K15" s="95">
        <f t="shared" si="4"/>
        <v>6.6708244902195624E-2</v>
      </c>
      <c r="L15" s="95">
        <f t="shared" si="5"/>
        <v>1.5860091265880047</v>
      </c>
      <c r="M15" s="154"/>
    </row>
    <row r="16" spans="1:13" s="99" customFormat="1" ht="15.6" customHeight="1" x14ac:dyDescent="0.2">
      <c r="A16" s="92">
        <v>11</v>
      </c>
      <c r="B16" s="93" t="s">
        <v>22</v>
      </c>
      <c r="C16" s="95">
        <v>259.62</v>
      </c>
      <c r="D16" s="95">
        <v>254.91</v>
      </c>
      <c r="E16" s="95">
        <v>261.27</v>
      </c>
      <c r="F16" s="95">
        <f t="shared" si="2"/>
        <v>1.6499999999999773</v>
      </c>
      <c r="G16" s="94">
        <f t="shared" si="3"/>
        <v>0.63554425699097805</v>
      </c>
      <c r="H16" s="95">
        <f>(C16/t1a!H16)*100</f>
        <v>7.3743740360225756</v>
      </c>
      <c r="I16" s="95">
        <f>(D16/t1a!I16)*100</f>
        <v>9.6996609627743968</v>
      </c>
      <c r="J16" s="95">
        <f>(E16/t1a!J16)*100</f>
        <v>7.076958914795874</v>
      </c>
      <c r="K16" s="95">
        <f t="shared" si="4"/>
        <v>-0.29741512122670155</v>
      </c>
      <c r="L16" s="95">
        <f t="shared" si="5"/>
        <v>-4.0330897208885625</v>
      </c>
      <c r="M16" s="154"/>
    </row>
    <row r="17" spans="1:17" s="99" customFormat="1" ht="15.6" customHeight="1" x14ac:dyDescent="0.2">
      <c r="A17" s="92">
        <v>12</v>
      </c>
      <c r="B17" s="93" t="s">
        <v>23</v>
      </c>
      <c r="C17" s="95">
        <v>382.4</v>
      </c>
      <c r="D17" s="95">
        <v>554.38</v>
      </c>
      <c r="E17" s="95">
        <v>543.06000000000006</v>
      </c>
      <c r="F17" s="95">
        <f t="shared" si="2"/>
        <v>160.66000000000008</v>
      </c>
      <c r="G17" s="94">
        <f t="shared" si="3"/>
        <v>42.013598326359855</v>
      </c>
      <c r="H17" s="95">
        <f>(C17/t1a!H17)*100</f>
        <v>8.3892580640207459</v>
      </c>
      <c r="I17" s="95">
        <f>(D17/t1a!I17)*100</f>
        <v>12.753632523856409</v>
      </c>
      <c r="J17" s="95">
        <f>(E17/t1a!J17)*100</f>
        <v>11.188646941386622</v>
      </c>
      <c r="K17" s="95">
        <f t="shared" si="4"/>
        <v>2.7993888773658764</v>
      </c>
      <c r="L17" s="95">
        <f t="shared" si="5"/>
        <v>33.368730059356459</v>
      </c>
      <c r="M17" s="154"/>
    </row>
    <row r="18" spans="1:17" s="18" customFormat="1" ht="15.6" customHeight="1" x14ac:dyDescent="0.25">
      <c r="A18" s="160" t="s">
        <v>24</v>
      </c>
      <c r="B18" s="161"/>
      <c r="C18" s="97">
        <f>SUM(C6:C17)</f>
        <v>5652.97</v>
      </c>
      <c r="D18" s="97">
        <f>SUM(D6:D17)</f>
        <v>6167.08</v>
      </c>
      <c r="E18" s="97">
        <f>SUM(E6:E17)</f>
        <v>8779.85</v>
      </c>
      <c r="F18" s="97">
        <f t="shared" si="2"/>
        <v>3126.88</v>
      </c>
      <c r="G18" s="96">
        <f t="shared" si="3"/>
        <v>55.313932322301376</v>
      </c>
      <c r="H18" s="97">
        <f>(C18/t1a!H18)*100</f>
        <v>6.1977470034013784</v>
      </c>
      <c r="I18" s="97">
        <f>(D18/t1a!I18)*100</f>
        <v>8.0918886527527878</v>
      </c>
      <c r="J18" s="97">
        <f>(E18/t1a!J18)*100</f>
        <v>9.653480315029892</v>
      </c>
      <c r="K18" s="97">
        <f t="shared" si="4"/>
        <v>3.4557333116285136</v>
      </c>
      <c r="L18" s="97">
        <f t="shared" si="5"/>
        <v>55.757895727785865</v>
      </c>
      <c r="M18" s="155"/>
      <c r="O18" s="99"/>
      <c r="Q18" s="99"/>
    </row>
    <row r="19" spans="1:17" s="99" customFormat="1" ht="15.6" customHeight="1" x14ac:dyDescent="0.2">
      <c r="A19" s="92">
        <v>13</v>
      </c>
      <c r="B19" s="93" t="s">
        <v>25</v>
      </c>
      <c r="C19" s="95">
        <v>406.12</v>
      </c>
      <c r="D19" s="95">
        <v>409.49</v>
      </c>
      <c r="E19" s="95">
        <v>375.7</v>
      </c>
      <c r="F19" s="95">
        <f t="shared" si="2"/>
        <v>-30.420000000000016</v>
      </c>
      <c r="G19" s="94">
        <f t="shared" si="3"/>
        <v>-7.4903969270166488</v>
      </c>
      <c r="H19" s="95">
        <f>(C19/t1a!H19)*100</f>
        <v>7.5268179493072189</v>
      </c>
      <c r="I19" s="95">
        <f>(D19/t1a!I19)*100</f>
        <v>8.5952193041375615</v>
      </c>
      <c r="J19" s="95">
        <f>(E19/t1a!J19)*100</f>
        <v>7.1287076110385872</v>
      </c>
      <c r="K19" s="95">
        <f t="shared" si="4"/>
        <v>-0.39811033826863174</v>
      </c>
      <c r="L19" s="95">
        <f t="shared" si="5"/>
        <v>-5.2892250211163203</v>
      </c>
      <c r="M19" s="154"/>
    </row>
    <row r="20" spans="1:17" s="99" customFormat="1" ht="15.6" customHeight="1" x14ac:dyDescent="0.2">
      <c r="A20" s="92">
        <v>14</v>
      </c>
      <c r="B20" s="93" t="s">
        <v>26</v>
      </c>
      <c r="C20" s="95">
        <v>738.6</v>
      </c>
      <c r="D20" s="95">
        <v>421.78</v>
      </c>
      <c r="E20" s="95">
        <v>786.91000000000008</v>
      </c>
      <c r="F20" s="95">
        <f t="shared" si="2"/>
        <v>48.310000000000059</v>
      </c>
      <c r="G20" s="94">
        <f t="shared" si="3"/>
        <v>6.5407527755212636</v>
      </c>
      <c r="H20" s="95">
        <f>(C20/t1a!H20)*100</f>
        <v>48.265676869592497</v>
      </c>
      <c r="I20" s="95">
        <f>(D20/t1a!I20)*100</f>
        <v>32.615218063717904</v>
      </c>
      <c r="J20" s="95">
        <f>(E20/t1a!J20)*100</f>
        <v>50.386102858313706</v>
      </c>
      <c r="K20" s="95">
        <f t="shared" si="4"/>
        <v>2.1204259887212089</v>
      </c>
      <c r="L20" s="95">
        <f t="shared" si="5"/>
        <v>4.3932378581374101</v>
      </c>
      <c r="M20" s="154"/>
    </row>
    <row r="21" spans="1:17" s="99" customFormat="1" ht="15.6" customHeight="1" x14ac:dyDescent="0.2">
      <c r="A21" s="92">
        <v>15</v>
      </c>
      <c r="B21" s="93" t="s">
        <v>27</v>
      </c>
      <c r="C21" s="95">
        <v>1.41</v>
      </c>
      <c r="D21" s="95">
        <v>0</v>
      </c>
      <c r="E21" s="95">
        <v>1.52</v>
      </c>
      <c r="F21" s="95">
        <f t="shared" si="2"/>
        <v>0.1100000000000001</v>
      </c>
      <c r="G21" s="94">
        <f t="shared" si="3"/>
        <v>7.8014184397163193</v>
      </c>
      <c r="H21" s="95">
        <f>(C21/t1a!H21)*100</f>
        <v>1.5078601219120948</v>
      </c>
      <c r="I21" s="95">
        <f>(D21/t1a!I21)*100</f>
        <v>0</v>
      </c>
      <c r="J21" s="95">
        <f>(E21/t1a!J21)*100</f>
        <v>1.4539889037688922</v>
      </c>
      <c r="K21" s="95">
        <f t="shared" si="4"/>
        <v>-5.3871218143202615E-2</v>
      </c>
      <c r="L21" s="95">
        <f t="shared" si="5"/>
        <v>-3.5726933394119698</v>
      </c>
      <c r="M21" s="154"/>
    </row>
    <row r="22" spans="1:17" s="99" customFormat="1" ht="15.6" customHeight="1" x14ac:dyDescent="0.2">
      <c r="A22" s="92">
        <v>16</v>
      </c>
      <c r="B22" s="93" t="s">
        <v>28</v>
      </c>
      <c r="C22" s="95">
        <v>70.38</v>
      </c>
      <c r="D22" s="95">
        <v>75.83</v>
      </c>
      <c r="E22" s="95">
        <v>68.260000000000005</v>
      </c>
      <c r="F22" s="95">
        <f t="shared" si="2"/>
        <v>-2.1199999999999903</v>
      </c>
      <c r="G22" s="94">
        <f t="shared" si="3"/>
        <v>-3.0122193805058117</v>
      </c>
      <c r="H22" s="95">
        <f>(C22/t1a!H22)*100</f>
        <v>20.026178010471202</v>
      </c>
      <c r="I22" s="95">
        <f>(D22/t1a!I22)*100</f>
        <v>20.620547125686624</v>
      </c>
      <c r="J22" s="95">
        <f>(E22/t1a!J22)*100</f>
        <v>20.002344253648246</v>
      </c>
      <c r="K22" s="95">
        <f t="shared" si="4"/>
        <v>-2.3833756822956076E-2</v>
      </c>
      <c r="L22" s="95">
        <f t="shared" si="5"/>
        <v>-0.11901300792639506</v>
      </c>
      <c r="M22" s="154"/>
    </row>
    <row r="23" spans="1:17" s="99" customFormat="1" ht="15.6" customHeight="1" x14ac:dyDescent="0.2">
      <c r="A23" s="92">
        <v>17</v>
      </c>
      <c r="B23" s="93" t="s">
        <v>29</v>
      </c>
      <c r="C23" s="95">
        <v>16.100000000000001</v>
      </c>
      <c r="D23" s="95">
        <v>17.03</v>
      </c>
      <c r="E23" s="95">
        <v>21.16</v>
      </c>
      <c r="F23" s="95">
        <f t="shared" si="2"/>
        <v>5.0599999999999987</v>
      </c>
      <c r="G23" s="94">
        <f t="shared" si="3"/>
        <v>31.428571428571416</v>
      </c>
      <c r="H23" s="95">
        <f>(C23/t1a!H23)*100</f>
        <v>6.8818123530668966</v>
      </c>
      <c r="I23" s="95">
        <f>(D23/t1a!I23)*100</f>
        <v>8.5810742718935806</v>
      </c>
      <c r="J23" s="95">
        <f>(E23/t1a!J23)*100</f>
        <v>7.1252988517358649</v>
      </c>
      <c r="K23" s="95">
        <f t="shared" si="4"/>
        <v>0.24348649866896821</v>
      </c>
      <c r="L23" s="95">
        <f t="shared" si="5"/>
        <v>3.538115923205285</v>
      </c>
      <c r="M23" s="154"/>
    </row>
    <row r="24" spans="1:17" s="99" customFormat="1" ht="15.6" customHeight="1" x14ac:dyDescent="0.2">
      <c r="A24" s="92">
        <v>18</v>
      </c>
      <c r="B24" s="93" t="s">
        <v>30</v>
      </c>
      <c r="C24" s="95">
        <v>588.15</v>
      </c>
      <c r="D24" s="95">
        <v>513.02</v>
      </c>
      <c r="E24" s="95">
        <v>711.75</v>
      </c>
      <c r="F24" s="95">
        <f t="shared" si="2"/>
        <v>123.60000000000002</v>
      </c>
      <c r="G24" s="94">
        <f t="shared" si="3"/>
        <v>21.015047181841371</v>
      </c>
      <c r="H24" s="95">
        <f>(C24/t1a!H24)*100</f>
        <v>4.934508587882326</v>
      </c>
      <c r="I24" s="95">
        <f>(D24/t1a!I24)*100</f>
        <v>5.1872231440222363</v>
      </c>
      <c r="J24" s="95">
        <f>(E24/t1a!J24)*100</f>
        <v>5.558510202121254</v>
      </c>
      <c r="K24" s="95">
        <f t="shared" si="4"/>
        <v>0.62400161423892797</v>
      </c>
      <c r="L24" s="95">
        <f t="shared" si="5"/>
        <v>12.645668826502579</v>
      </c>
      <c r="M24" s="154"/>
    </row>
    <row r="25" spans="1:17" s="99" customFormat="1" ht="15.6" customHeight="1" x14ac:dyDescent="0.2">
      <c r="A25" s="92">
        <v>19</v>
      </c>
      <c r="B25" s="93" t="s">
        <v>31</v>
      </c>
      <c r="C25" s="95">
        <v>195.54</v>
      </c>
      <c r="D25" s="95">
        <v>228.34</v>
      </c>
      <c r="E25" s="95">
        <v>133.41999999999999</v>
      </c>
      <c r="F25" s="95">
        <f t="shared" si="2"/>
        <v>-62.120000000000005</v>
      </c>
      <c r="G25" s="94">
        <f t="shared" si="3"/>
        <v>-31.768436125600903</v>
      </c>
      <c r="H25" s="95">
        <f>(C25/t1a!H25)*100</f>
        <v>2.7496618115650602</v>
      </c>
      <c r="I25" s="95">
        <f>(D25/t1a!I25)*100</f>
        <v>3.5436162453248912</v>
      </c>
      <c r="J25" s="95">
        <f>(E25/t1a!J25)*100</f>
        <v>1.6236852129276593</v>
      </c>
      <c r="K25" s="95">
        <f t="shared" si="4"/>
        <v>-1.1259765986374008</v>
      </c>
      <c r="L25" s="95">
        <f t="shared" si="5"/>
        <v>-40.949639475718449</v>
      </c>
      <c r="M25" s="154"/>
    </row>
    <row r="26" spans="1:17" s="99" customFormat="1" ht="15.6" customHeight="1" x14ac:dyDescent="0.2">
      <c r="A26" s="92">
        <v>20</v>
      </c>
      <c r="B26" s="93" t="s">
        <v>32</v>
      </c>
      <c r="C26" s="95">
        <v>214.61</v>
      </c>
      <c r="D26" s="95">
        <v>241.53</v>
      </c>
      <c r="E26" s="95">
        <v>207.94</v>
      </c>
      <c r="F26" s="95">
        <f t="shared" si="2"/>
        <v>-6.6700000000000159</v>
      </c>
      <c r="G26" s="94">
        <f t="shared" si="3"/>
        <v>-3.1079632822328946</v>
      </c>
      <c r="H26" s="95">
        <f>(C26/t1a!H26)*100</f>
        <v>9.5633845495704257</v>
      </c>
      <c r="I26" s="95">
        <f>(D26/t1a!I26)*100</f>
        <v>11.471112060981691</v>
      </c>
      <c r="J26" s="95">
        <f>(E26/t1a!J26)*100</f>
        <v>8.110680323584706</v>
      </c>
      <c r="K26" s="95">
        <f t="shared" si="4"/>
        <v>-1.4527042259857197</v>
      </c>
      <c r="L26" s="95">
        <f t="shared" si="5"/>
        <v>-15.190273050883155</v>
      </c>
      <c r="M26" s="154"/>
    </row>
    <row r="27" spans="1:17" s="99" customFormat="1" ht="15.6" customHeight="1" x14ac:dyDescent="0.2">
      <c r="A27" s="92">
        <v>21</v>
      </c>
      <c r="B27" s="93" t="s">
        <v>33</v>
      </c>
      <c r="C27" s="95">
        <v>137</v>
      </c>
      <c r="D27" s="95">
        <v>94</v>
      </c>
      <c r="E27" s="95">
        <v>243.23000000000002</v>
      </c>
      <c r="F27" s="95">
        <f t="shared" si="2"/>
        <v>106.23000000000002</v>
      </c>
      <c r="G27" s="94">
        <f t="shared" si="3"/>
        <v>77.54014598540148</v>
      </c>
      <c r="H27" s="95">
        <f>(C27/t1a!H27)*100</f>
        <v>12.756052141527002</v>
      </c>
      <c r="I27" s="95">
        <f>(D27/t1a!I27)*100</f>
        <v>12.11340206185567</v>
      </c>
      <c r="J27" s="95">
        <f>(E27/t1a!J27)*100</f>
        <v>18.180663004073701</v>
      </c>
      <c r="K27" s="95">
        <f t="shared" si="4"/>
        <v>5.4246108625466984</v>
      </c>
      <c r="L27" s="95">
        <f t="shared" si="5"/>
        <v>42.525781506387986</v>
      </c>
      <c r="M27" s="154"/>
    </row>
    <row r="28" spans="1:17" s="99" customFormat="1" ht="15.6" customHeight="1" x14ac:dyDescent="0.2">
      <c r="A28" s="92">
        <v>22</v>
      </c>
      <c r="B28" s="93" t="s">
        <v>34</v>
      </c>
      <c r="C28" s="95">
        <v>1515.71</v>
      </c>
      <c r="D28" s="95">
        <v>950.81</v>
      </c>
      <c r="E28" s="95">
        <v>1345.2800000000002</v>
      </c>
      <c r="F28" s="95">
        <f t="shared" si="2"/>
        <v>-170.42999999999984</v>
      </c>
      <c r="G28" s="94">
        <f t="shared" si="3"/>
        <v>-11.244235374840821</v>
      </c>
      <c r="H28" s="95">
        <f>(C28/t1a!H28)*100</f>
        <v>55.382158855898446</v>
      </c>
      <c r="I28" s="95">
        <f>(D28/t1a!I28)*100</f>
        <v>35.912960710697476</v>
      </c>
      <c r="J28" s="95">
        <f>(E28/t1a!J28)*100</f>
        <v>32.804346341796482</v>
      </c>
      <c r="K28" s="95">
        <f t="shared" si="4"/>
        <v>-22.577812514101964</v>
      </c>
      <c r="L28" s="95">
        <f t="shared" si="5"/>
        <v>-40.767303009708023</v>
      </c>
      <c r="M28" s="154"/>
    </row>
    <row r="29" spans="1:17" s="99" customFormat="1" ht="15.6" customHeight="1" x14ac:dyDescent="0.2">
      <c r="A29" s="92">
        <v>23</v>
      </c>
      <c r="B29" s="93" t="s">
        <v>35</v>
      </c>
      <c r="C29" s="95">
        <v>4.75</v>
      </c>
      <c r="D29" s="95">
        <v>5.69</v>
      </c>
      <c r="E29" s="95">
        <v>5.6</v>
      </c>
      <c r="F29" s="95">
        <f t="shared" si="2"/>
        <v>0.84999999999999964</v>
      </c>
      <c r="G29" s="94">
        <f t="shared" si="3"/>
        <v>17.894736842105257</v>
      </c>
      <c r="H29" s="95">
        <f>(C29/t1a!H29)*100</f>
        <v>11.742892459826946</v>
      </c>
      <c r="I29" s="95">
        <f>(D29/t1a!I29)*100</f>
        <v>11.681379593512627</v>
      </c>
      <c r="J29" s="95">
        <f>(E29/t1a!J29)*100</f>
        <v>15.106555165902346</v>
      </c>
      <c r="K29" s="95">
        <f t="shared" si="4"/>
        <v>3.3636627060754005</v>
      </c>
      <c r="L29" s="95">
        <f t="shared" si="5"/>
        <v>28.644243465421042</v>
      </c>
      <c r="M29" s="154"/>
    </row>
    <row r="30" spans="1:17" s="99" customFormat="1" ht="15.6" customHeight="1" x14ac:dyDescent="0.2">
      <c r="A30" s="92">
        <v>24</v>
      </c>
      <c r="B30" s="93" t="s">
        <v>36</v>
      </c>
      <c r="C30" s="95">
        <v>86.76</v>
      </c>
      <c r="D30" s="95">
        <v>1.53</v>
      </c>
      <c r="E30" s="95">
        <v>25.42</v>
      </c>
      <c r="F30" s="95">
        <f t="shared" si="2"/>
        <v>-61.34</v>
      </c>
      <c r="G30" s="94">
        <f t="shared" si="3"/>
        <v>-70.700783771323188</v>
      </c>
      <c r="H30" s="95">
        <f>(C30/t1a!H30)*100</f>
        <v>18.497356302234351</v>
      </c>
      <c r="I30" s="95">
        <f>(D30/t1a!I30)*100</f>
        <v>0.33497536945812811</v>
      </c>
      <c r="J30" s="95">
        <f>(E30/t1a!J30)*100</f>
        <v>4.793965110796794</v>
      </c>
      <c r="K30" s="95">
        <f t="shared" si="4"/>
        <v>-13.703391191437557</v>
      </c>
      <c r="L30" s="95">
        <f t="shared" si="5"/>
        <v>-74.082971466480771</v>
      </c>
      <c r="M30" s="154"/>
    </row>
    <row r="31" spans="1:17" s="99" customFormat="1" ht="15.6" customHeight="1" x14ac:dyDescent="0.2">
      <c r="A31" s="92">
        <v>25</v>
      </c>
      <c r="B31" s="93" t="s">
        <v>37</v>
      </c>
      <c r="C31" s="95">
        <v>0</v>
      </c>
      <c r="D31" s="95">
        <v>0</v>
      </c>
      <c r="E31" s="95">
        <v>0.97</v>
      </c>
      <c r="F31" s="95">
        <f t="shared" si="2"/>
        <v>0.97</v>
      </c>
      <c r="G31" s="94">
        <v>0</v>
      </c>
      <c r="H31" s="95">
        <f>(C31/t1a!H31)*100</f>
        <v>0</v>
      </c>
      <c r="I31" s="95">
        <f>(D31/t1a!I31)*100</f>
        <v>0</v>
      </c>
      <c r="J31" s="95">
        <f>(E31/t1a!J31)*100</f>
        <v>10.178384050367262</v>
      </c>
      <c r="K31" s="95">
        <f t="shared" si="4"/>
        <v>10.178384050367262</v>
      </c>
      <c r="L31" s="95">
        <v>0</v>
      </c>
      <c r="M31" s="154"/>
    </row>
    <row r="32" spans="1:17" s="99" customFormat="1" ht="15.6" customHeight="1" x14ac:dyDescent="0.2">
      <c r="A32" s="92">
        <v>26</v>
      </c>
      <c r="B32" s="93" t="s">
        <v>38</v>
      </c>
      <c r="C32" s="95">
        <v>617.05999999999995</v>
      </c>
      <c r="D32" s="95">
        <v>518</v>
      </c>
      <c r="E32" s="95">
        <v>859.65000000000009</v>
      </c>
      <c r="F32" s="95">
        <f t="shared" si="2"/>
        <v>242.59000000000015</v>
      </c>
      <c r="G32" s="94">
        <f t="shared" si="3"/>
        <v>39.313843062263018</v>
      </c>
      <c r="H32" s="95">
        <f>(C32/t1a!H32)*100</f>
        <v>21.266564422463851</v>
      </c>
      <c r="I32" s="95">
        <f>(D32/t1a!I32)*100</f>
        <v>20.473741833229909</v>
      </c>
      <c r="J32" s="95">
        <f>(E32/t1a!J32)*100</f>
        <v>26.891710539898838</v>
      </c>
      <c r="K32" s="95">
        <f t="shared" si="4"/>
        <v>5.625146117434987</v>
      </c>
      <c r="L32" s="95">
        <f t="shared" si="5"/>
        <v>26.450657500151507</v>
      </c>
      <c r="M32" s="154"/>
    </row>
    <row r="33" spans="1:17" s="99" customFormat="1" ht="15.6" customHeight="1" x14ac:dyDescent="0.2">
      <c r="A33" s="92">
        <v>27</v>
      </c>
      <c r="B33" s="93" t="s">
        <v>39</v>
      </c>
      <c r="C33" s="95">
        <v>0.98</v>
      </c>
      <c r="D33" s="95">
        <v>0</v>
      </c>
      <c r="E33" s="95">
        <v>7.0000000000000007E-2</v>
      </c>
      <c r="F33" s="95">
        <f t="shared" si="2"/>
        <v>-0.90999999999999992</v>
      </c>
      <c r="G33" s="94">
        <f t="shared" si="3"/>
        <v>-92.857142857142847</v>
      </c>
      <c r="H33" s="95">
        <f>(C33/t1a!H33)*100</f>
        <v>9.3422306959008576</v>
      </c>
      <c r="I33" s="95">
        <f>(D33/t1a!I33)*100</f>
        <v>0</v>
      </c>
      <c r="J33" s="95">
        <f>(E33/t1a!J33)*100</f>
        <v>1.2658227848101267</v>
      </c>
      <c r="K33" s="95">
        <f t="shared" si="4"/>
        <v>-8.0764079110907314</v>
      </c>
      <c r="L33" s="95">
        <f t="shared" si="5"/>
        <v>-86.450529578920182</v>
      </c>
      <c r="M33" s="154"/>
    </row>
    <row r="34" spans="1:17" s="99" customFormat="1" ht="15.6" customHeight="1" x14ac:dyDescent="0.2">
      <c r="A34" s="92">
        <v>28</v>
      </c>
      <c r="B34" s="93" t="s">
        <v>40</v>
      </c>
      <c r="C34" s="95">
        <v>54.64</v>
      </c>
      <c r="D34" s="95">
        <v>54.19</v>
      </c>
      <c r="E34" s="95">
        <v>90.16</v>
      </c>
      <c r="F34" s="95">
        <f t="shared" si="2"/>
        <v>35.519999999999996</v>
      </c>
      <c r="G34" s="94">
        <f t="shared" si="3"/>
        <v>65.007320644216676</v>
      </c>
      <c r="H34" s="95">
        <f>(C34/t1a!H34)*100</f>
        <v>36.524064171122994</v>
      </c>
      <c r="I34" s="95">
        <f>(D34/t1a!I34)*100</f>
        <v>33.161985190624812</v>
      </c>
      <c r="J34" s="95">
        <f>(E34/t1a!J34)*100</f>
        <v>54.908647990255787</v>
      </c>
      <c r="K34" s="95">
        <f t="shared" si="4"/>
        <v>18.384583819132793</v>
      </c>
      <c r="L34" s="95">
        <f t="shared" si="5"/>
        <v>50.335536957215702</v>
      </c>
      <c r="M34" s="154"/>
    </row>
    <row r="35" spans="1:17" s="99" customFormat="1" ht="15.6" customHeight="1" x14ac:dyDescent="0.2">
      <c r="A35" s="92">
        <v>29</v>
      </c>
      <c r="B35" s="93" t="s">
        <v>41</v>
      </c>
      <c r="C35" s="95">
        <v>0</v>
      </c>
      <c r="D35" s="95">
        <v>0</v>
      </c>
      <c r="E35" s="95">
        <v>3.7</v>
      </c>
      <c r="F35" s="95">
        <f t="shared" si="2"/>
        <v>3.7</v>
      </c>
      <c r="G35" s="94">
        <v>0</v>
      </c>
      <c r="H35" s="95">
        <f>(C35/t1a!H35)*100</f>
        <v>0</v>
      </c>
      <c r="I35" s="95">
        <f>(D35/t1a!I35)*100</f>
        <v>0</v>
      </c>
      <c r="J35" s="95">
        <f>(E35/t1a!J35)*100</f>
        <v>7.8673187327237937</v>
      </c>
      <c r="K35" s="95">
        <f t="shared" si="4"/>
        <v>7.8673187327237937</v>
      </c>
      <c r="L35" s="95">
        <v>0</v>
      </c>
      <c r="M35" s="154"/>
    </row>
    <row r="36" spans="1:17" s="99" customFormat="1" ht="15.6" customHeight="1" x14ac:dyDescent="0.2">
      <c r="A36" s="92">
        <v>30</v>
      </c>
      <c r="B36" s="93" t="s">
        <v>42</v>
      </c>
      <c r="C36" s="95">
        <v>0</v>
      </c>
      <c r="D36" s="95">
        <v>0</v>
      </c>
      <c r="E36" s="95">
        <v>0.27</v>
      </c>
      <c r="F36" s="95">
        <f t="shared" si="2"/>
        <v>0.27</v>
      </c>
      <c r="G36" s="94">
        <v>0</v>
      </c>
      <c r="H36" s="95">
        <f>(C36/t1a!H36)*100</f>
        <v>0</v>
      </c>
      <c r="I36" s="95">
        <f>(D36/t1a!I36)*100</f>
        <v>0</v>
      </c>
      <c r="J36" s="95">
        <f>(E36/t1a!J36)*100</f>
        <v>1.7952127659574471</v>
      </c>
      <c r="K36" s="95">
        <f t="shared" si="4"/>
        <v>1.7952127659574471</v>
      </c>
      <c r="L36" s="95">
        <v>0</v>
      </c>
      <c r="M36" s="154"/>
    </row>
    <row r="37" spans="1:17" s="99" customFormat="1" ht="15.6" customHeight="1" x14ac:dyDescent="0.2">
      <c r="A37" s="92">
        <v>31</v>
      </c>
      <c r="B37" s="93" t="s">
        <v>43</v>
      </c>
      <c r="C37" s="95">
        <v>49</v>
      </c>
      <c r="D37" s="95">
        <v>30</v>
      </c>
      <c r="E37" s="95">
        <v>80.94</v>
      </c>
      <c r="F37" s="95">
        <f t="shared" si="2"/>
        <v>31.939999999999998</v>
      </c>
      <c r="G37" s="94">
        <f t="shared" si="3"/>
        <v>65.183673469387742</v>
      </c>
      <c r="H37" s="95">
        <f>(C37/t1a!H37)*100</f>
        <v>3.938906752411576</v>
      </c>
      <c r="I37" s="95">
        <f>(D37/t1a!I37)*100</f>
        <v>2.9069767441860463</v>
      </c>
      <c r="J37" s="95">
        <f>(E37/t1a!J37)*100</f>
        <v>5.6898624282088948</v>
      </c>
      <c r="K37" s="95">
        <f t="shared" si="4"/>
        <v>1.7509556757973188</v>
      </c>
      <c r="L37" s="95">
        <f t="shared" si="5"/>
        <v>44.4528338916707</v>
      </c>
      <c r="M37" s="154"/>
    </row>
    <row r="38" spans="1:17" s="18" customFormat="1" ht="15.6" customHeight="1" x14ac:dyDescent="0.25">
      <c r="A38" s="160" t="s">
        <v>44</v>
      </c>
      <c r="B38" s="161"/>
      <c r="C38" s="97">
        <f>SUM(C19:C37)</f>
        <v>4696.8100000000004</v>
      </c>
      <c r="D38" s="97">
        <f>SUM(D19:D37)</f>
        <v>3561.2400000000002</v>
      </c>
      <c r="E38" s="97">
        <f>SUM(E19:E37)</f>
        <v>4961.95</v>
      </c>
      <c r="F38" s="97">
        <f t="shared" si="2"/>
        <v>265.13999999999942</v>
      </c>
      <c r="G38" s="96">
        <f t="shared" si="3"/>
        <v>5.6451080627063766</v>
      </c>
      <c r="H38" s="97">
        <f>(C38/t1a!H38)*100</f>
        <v>12.497731584591273</v>
      </c>
      <c r="I38" s="97">
        <f>(D38/t1a!I38)*100</f>
        <v>10.824654841100157</v>
      </c>
      <c r="J38" s="97">
        <f>(E38/t1a!J38)*100</f>
        <v>11.806573915203582</v>
      </c>
      <c r="K38" s="97">
        <f t="shared" si="4"/>
        <v>-0.69115766938769063</v>
      </c>
      <c r="L38" s="97">
        <f t="shared" si="5"/>
        <v>-5.5302649501597081</v>
      </c>
      <c r="M38" s="155"/>
      <c r="O38" s="99"/>
      <c r="Q38" s="99"/>
    </row>
    <row r="39" spans="1:17" s="99" customFormat="1" ht="15.6" customHeight="1" x14ac:dyDescent="0.2">
      <c r="A39" s="92">
        <v>32</v>
      </c>
      <c r="B39" s="93" t="s">
        <v>45</v>
      </c>
      <c r="C39" s="95">
        <v>1482.39</v>
      </c>
      <c r="D39" s="95">
        <v>3201.56</v>
      </c>
      <c r="E39" s="95">
        <v>5341.87</v>
      </c>
      <c r="F39" s="95">
        <f t="shared" si="2"/>
        <v>3859.4799999999996</v>
      </c>
      <c r="G39" s="94">
        <f t="shared" si="3"/>
        <v>260.35523715081723</v>
      </c>
      <c r="H39" s="95">
        <f>(C39/t1a!H39)*100</f>
        <v>50.031556814078058</v>
      </c>
      <c r="I39" s="95">
        <f>(D39/t1a!I39)*100</f>
        <v>48.184553238305512</v>
      </c>
      <c r="J39" s="95">
        <f>(E39/t1a!J39)*100</f>
        <v>65.54795596326673</v>
      </c>
      <c r="K39" s="95">
        <f t="shared" si="4"/>
        <v>15.516399149188672</v>
      </c>
      <c r="L39" s="95">
        <f t="shared" si="5"/>
        <v>31.013224727043898</v>
      </c>
      <c r="M39" s="154"/>
    </row>
    <row r="40" spans="1:17" s="18" customFormat="1" ht="15.6" customHeight="1" x14ac:dyDescent="0.25">
      <c r="A40" s="160" t="s">
        <v>46</v>
      </c>
      <c r="B40" s="161"/>
      <c r="C40" s="97">
        <f>SUM(C39:C39)</f>
        <v>1482.39</v>
      </c>
      <c r="D40" s="97">
        <f>SUM(D39:D39)</f>
        <v>3201.56</v>
      </c>
      <c r="E40" s="97">
        <f>SUM(E39:E39)</f>
        <v>5341.87</v>
      </c>
      <c r="F40" s="97">
        <f t="shared" si="2"/>
        <v>3859.4799999999996</v>
      </c>
      <c r="G40" s="96">
        <f t="shared" si="3"/>
        <v>260.35523715081723</v>
      </c>
      <c r="H40" s="97">
        <f>(C40/t1a!H40)*100</f>
        <v>50.031556814078058</v>
      </c>
      <c r="I40" s="97">
        <f>(D40/t1a!I40)*100</f>
        <v>48.184553238305512</v>
      </c>
      <c r="J40" s="97">
        <f>(E40/t1a!J40)*100</f>
        <v>65.54795596326673</v>
      </c>
      <c r="K40" s="97">
        <f t="shared" si="4"/>
        <v>15.516399149188672</v>
      </c>
      <c r="L40" s="97">
        <f t="shared" si="5"/>
        <v>31.013224727043898</v>
      </c>
      <c r="M40" s="155"/>
      <c r="O40" s="99"/>
      <c r="Q40" s="99"/>
    </row>
    <row r="41" spans="1:17" s="99" customFormat="1" ht="15.6" customHeight="1" x14ac:dyDescent="0.2">
      <c r="A41" s="92">
        <v>33</v>
      </c>
      <c r="B41" s="93" t="s">
        <v>47</v>
      </c>
      <c r="C41" s="95">
        <v>1604.6</v>
      </c>
      <c r="D41" s="95">
        <v>1356.84</v>
      </c>
      <c r="E41" s="95">
        <v>1870.2900000000002</v>
      </c>
      <c r="F41" s="95">
        <f t="shared" si="2"/>
        <v>265.69000000000028</v>
      </c>
      <c r="G41" s="94">
        <f t="shared" si="3"/>
        <v>16.558020690514788</v>
      </c>
      <c r="H41" s="95">
        <f>(C41/t1a!H41)*100</f>
        <v>30.791845131181013</v>
      </c>
      <c r="I41" s="95">
        <f>(D41/t1a!I41)*100</f>
        <v>29.068768491480796</v>
      </c>
      <c r="J41" s="95">
        <f>(E41/t1a!J41)*100</f>
        <v>32.702465943127521</v>
      </c>
      <c r="K41" s="95">
        <f t="shared" si="4"/>
        <v>1.910620811946508</v>
      </c>
      <c r="L41" s="95">
        <f t="shared" si="5"/>
        <v>6.2049572015148238</v>
      </c>
      <c r="M41" s="154"/>
    </row>
    <row r="42" spans="1:17" s="18" customFormat="1" ht="15.6" customHeight="1" x14ac:dyDescent="0.25">
      <c r="A42" s="160" t="s">
        <v>48</v>
      </c>
      <c r="B42" s="161"/>
      <c r="C42" s="97">
        <f>SUM(C41:C41)</f>
        <v>1604.6</v>
      </c>
      <c r="D42" s="97">
        <f>SUM(D41:D41)</f>
        <v>1356.84</v>
      </c>
      <c r="E42" s="97">
        <f>SUM(E41:E41)</f>
        <v>1870.2900000000002</v>
      </c>
      <c r="F42" s="97">
        <f t="shared" si="2"/>
        <v>265.69000000000028</v>
      </c>
      <c r="G42" s="96">
        <f t="shared" si="3"/>
        <v>16.558020690514788</v>
      </c>
      <c r="H42" s="97">
        <f>(C42/t1a!H42)*100</f>
        <v>30.791845131181013</v>
      </c>
      <c r="I42" s="97">
        <f>(D42/t1a!I42)*100</f>
        <v>29.068768491480796</v>
      </c>
      <c r="J42" s="97">
        <f>(E42/t1a!J42)*100</f>
        <v>32.702465943127521</v>
      </c>
      <c r="K42" s="97">
        <f t="shared" si="4"/>
        <v>1.910620811946508</v>
      </c>
      <c r="L42" s="97">
        <f t="shared" si="5"/>
        <v>6.2049572015148238</v>
      </c>
      <c r="M42" s="155"/>
      <c r="O42" s="99"/>
      <c r="Q42" s="99"/>
    </row>
    <row r="43" spans="1:17" s="99" customFormat="1" ht="15.6" customHeight="1" x14ac:dyDescent="0.2">
      <c r="A43" s="92">
        <v>34</v>
      </c>
      <c r="B43" s="93" t="s">
        <v>49</v>
      </c>
      <c r="C43" s="95">
        <v>239.59</v>
      </c>
      <c r="D43" s="95">
        <v>162.33000000000001</v>
      </c>
      <c r="E43" s="95">
        <v>245.18</v>
      </c>
      <c r="F43" s="95">
        <f t="shared" si="2"/>
        <v>5.5900000000000034</v>
      </c>
      <c r="G43" s="94">
        <f t="shared" si="3"/>
        <v>2.3331524688008694</v>
      </c>
      <c r="H43" s="95">
        <f>(C43/t1a!H43)*100</f>
        <v>22.58578431372549</v>
      </c>
      <c r="I43" s="95">
        <f>(D43/t1a!I43)*100</f>
        <v>21.97122477430532</v>
      </c>
      <c r="J43" s="95">
        <f>(E43/t1a!J43)*100</f>
        <v>18.316561703907901</v>
      </c>
      <c r="K43" s="95">
        <f t="shared" si="4"/>
        <v>-4.2692226098175894</v>
      </c>
      <c r="L43" s="95">
        <f t="shared" si="5"/>
        <v>-18.902255288177717</v>
      </c>
      <c r="M43" s="154"/>
    </row>
    <row r="44" spans="1:17" s="99" customFormat="1" ht="15.6" customHeight="1" x14ac:dyDescent="0.2">
      <c r="A44" s="92">
        <v>35</v>
      </c>
      <c r="B44" s="93" t="s">
        <v>50</v>
      </c>
      <c r="C44" s="95">
        <v>90.77</v>
      </c>
      <c r="D44" s="95">
        <v>27.34</v>
      </c>
      <c r="E44" s="95">
        <v>106.08999999999999</v>
      </c>
      <c r="F44" s="95">
        <f t="shared" si="2"/>
        <v>15.319999999999993</v>
      </c>
      <c r="G44" s="94">
        <f t="shared" si="3"/>
        <v>16.877823069296017</v>
      </c>
      <c r="H44" s="95">
        <f>(C44/t1a!H44)*100</f>
        <v>44.632935044500172</v>
      </c>
      <c r="I44" s="95">
        <f>(D44/t1a!I44)*100</f>
        <v>13.973933043700484</v>
      </c>
      <c r="J44" s="95">
        <f>(E44/t1a!J44)*100</f>
        <v>47.668044572250174</v>
      </c>
      <c r="K44" s="95">
        <f t="shared" si="4"/>
        <v>3.0351095277500022</v>
      </c>
      <c r="L44" s="95">
        <f t="shared" si="5"/>
        <v>6.800156711011546</v>
      </c>
      <c r="M44" s="154"/>
    </row>
    <row r="45" spans="1:17" s="99" customFormat="1" ht="15.6" customHeight="1" x14ac:dyDescent="0.2">
      <c r="A45" s="92">
        <v>36</v>
      </c>
      <c r="B45" s="93" t="s">
        <v>51</v>
      </c>
      <c r="C45" s="95">
        <v>494.2</v>
      </c>
      <c r="D45" s="95">
        <v>406.66</v>
      </c>
      <c r="E45" s="95">
        <v>698.62</v>
      </c>
      <c r="F45" s="95">
        <f t="shared" si="2"/>
        <v>204.42000000000002</v>
      </c>
      <c r="G45" s="94">
        <f t="shared" si="3"/>
        <v>41.363820315661684</v>
      </c>
      <c r="H45" s="95">
        <f>(C45/t1a!H45)*100</f>
        <v>95.065884389727799</v>
      </c>
      <c r="I45" s="95">
        <f>(D45/t1a!I45)*100</f>
        <v>97.26148621176246</v>
      </c>
      <c r="J45" s="95">
        <f>(E45/t1a!J45)*100</f>
        <v>153.38104856415208</v>
      </c>
      <c r="K45" s="95">
        <f t="shared" si="4"/>
        <v>58.315164174424282</v>
      </c>
      <c r="L45" s="95">
        <f t="shared" si="5"/>
        <v>61.341841554177392</v>
      </c>
      <c r="M45" s="154"/>
    </row>
    <row r="46" spans="1:17" s="99" customFormat="1" ht="15.6" customHeight="1" x14ac:dyDescent="0.2">
      <c r="A46" s="92">
        <v>37</v>
      </c>
      <c r="B46" s="93" t="s">
        <v>52</v>
      </c>
      <c r="C46" s="95">
        <v>11.25</v>
      </c>
      <c r="D46" s="95">
        <v>7.41</v>
      </c>
      <c r="E46" s="95">
        <v>11.52</v>
      </c>
      <c r="F46" s="95">
        <f t="shared" si="2"/>
        <v>0.26999999999999957</v>
      </c>
      <c r="G46" s="94">
        <f t="shared" si="3"/>
        <v>2.3999999999999964</v>
      </c>
      <c r="H46" s="95">
        <f>(C46/t1a!H46)*100</f>
        <v>24.747030356357236</v>
      </c>
      <c r="I46" s="95">
        <f>(D46/t1a!I46)*100</f>
        <v>35.935984481086322</v>
      </c>
      <c r="J46" s="95">
        <f>(E46/t1a!J46)*100</f>
        <v>20.634067705534658</v>
      </c>
      <c r="K46" s="95">
        <f t="shared" si="4"/>
        <v>-4.1129626508225776</v>
      </c>
      <c r="L46" s="95">
        <f t="shared" si="5"/>
        <v>-16.620025076123945</v>
      </c>
      <c r="M46" s="154"/>
    </row>
    <row r="47" spans="1:17" s="99" customFormat="1" ht="15.6" customHeight="1" x14ac:dyDescent="0.2">
      <c r="A47" s="92">
        <v>38</v>
      </c>
      <c r="B47" s="93" t="s">
        <v>53</v>
      </c>
      <c r="C47" s="95">
        <v>195.77</v>
      </c>
      <c r="D47" s="95">
        <v>192.16</v>
      </c>
      <c r="E47" s="95">
        <v>198.59</v>
      </c>
      <c r="F47" s="95">
        <f t="shared" si="2"/>
        <v>2.8199999999999932</v>
      </c>
      <c r="G47" s="94">
        <f t="shared" si="3"/>
        <v>1.4404658527864296</v>
      </c>
      <c r="H47" s="95">
        <f>(C47/t1a!H47)*100</f>
        <v>63.245461006655034</v>
      </c>
      <c r="I47" s="95">
        <f>(D47/t1a!I47)*100</f>
        <v>72.216167462136866</v>
      </c>
      <c r="J47" s="95">
        <f>(E47/t1a!J47)*100</f>
        <v>57.832202452022486</v>
      </c>
      <c r="K47" s="95">
        <f t="shared" si="4"/>
        <v>-5.4132585546325487</v>
      </c>
      <c r="L47" s="95">
        <f t="shared" si="5"/>
        <v>-8.5591257751492016</v>
      </c>
      <c r="M47" s="154"/>
    </row>
    <row r="48" spans="1:17" s="99" customFormat="1" ht="15.6" customHeight="1" x14ac:dyDescent="0.2">
      <c r="A48" s="92">
        <v>39</v>
      </c>
      <c r="B48" s="93" t="s">
        <v>54</v>
      </c>
      <c r="C48" s="95">
        <v>47.3</v>
      </c>
      <c r="D48" s="95">
        <v>40.369999999999997</v>
      </c>
      <c r="E48" s="95">
        <v>150.94999999999999</v>
      </c>
      <c r="F48" s="95">
        <f t="shared" si="2"/>
        <v>103.64999999999999</v>
      </c>
      <c r="G48" s="94">
        <f t="shared" si="3"/>
        <v>219.13319238900635</v>
      </c>
      <c r="H48" s="95">
        <f>(C48/t1a!H48)*100</f>
        <v>74.699936828806059</v>
      </c>
      <c r="I48" s="95">
        <f>(D48/t1a!I48)*100</f>
        <v>82.573123338105944</v>
      </c>
      <c r="J48" s="95">
        <f>(E48/t1a!J48)*100</f>
        <v>193.6746215037208</v>
      </c>
      <c r="K48" s="95">
        <f t="shared" si="4"/>
        <v>118.97468467491474</v>
      </c>
      <c r="L48" s="95">
        <f t="shared" si="5"/>
        <v>159.27012756058355</v>
      </c>
      <c r="M48" s="154"/>
    </row>
    <row r="49" spans="1:17" s="99" customFormat="1" ht="15.6" customHeight="1" x14ac:dyDescent="0.2">
      <c r="A49" s="92">
        <v>40</v>
      </c>
      <c r="B49" s="93" t="s">
        <v>55</v>
      </c>
      <c r="C49" s="95">
        <v>48.89</v>
      </c>
      <c r="D49" s="95">
        <v>43.57</v>
      </c>
      <c r="E49" s="95">
        <v>20.21</v>
      </c>
      <c r="F49" s="95">
        <f t="shared" si="2"/>
        <v>-28.68</v>
      </c>
      <c r="G49" s="94">
        <f t="shared" si="3"/>
        <v>-58.662303129474324</v>
      </c>
      <c r="H49" s="95">
        <f>(C49/t1a!H49)*100</f>
        <v>53.867342441604229</v>
      </c>
      <c r="I49" s="95">
        <f>(D49/t1a!I49)*100</f>
        <v>61.400789177001137</v>
      </c>
      <c r="J49" s="95">
        <f>(E49/t1a!J49)*100</f>
        <v>21.689203691779351</v>
      </c>
      <c r="K49" s="95">
        <f t="shared" si="4"/>
        <v>-32.178138749824882</v>
      </c>
      <c r="L49" s="95">
        <f t="shared" si="5"/>
        <v>-59.735894312417805</v>
      </c>
      <c r="M49" s="154"/>
    </row>
    <row r="50" spans="1:17" s="99" customFormat="1" ht="15.6" customHeight="1" x14ac:dyDescent="0.2">
      <c r="A50" s="92">
        <v>41</v>
      </c>
      <c r="B50" s="93" t="s">
        <v>56</v>
      </c>
      <c r="C50" s="95">
        <v>93.79</v>
      </c>
      <c r="D50" s="95">
        <v>92.06</v>
      </c>
      <c r="E50" s="95">
        <v>235.74</v>
      </c>
      <c r="F50" s="95">
        <f t="shared" si="2"/>
        <v>141.94999999999999</v>
      </c>
      <c r="G50" s="94">
        <f t="shared" si="3"/>
        <v>151.34875786331165</v>
      </c>
      <c r="H50" s="95">
        <f>(C50/t1a!H50)*100</f>
        <v>74.608225280407297</v>
      </c>
      <c r="I50" s="95">
        <f>(D50/t1a!I50)*100</f>
        <v>87.684541384893805</v>
      </c>
      <c r="J50" s="95">
        <f>(E50/t1a!J50)*100</f>
        <v>174.9461966604824</v>
      </c>
      <c r="K50" s="95">
        <f t="shared" si="4"/>
        <v>100.3379713800751</v>
      </c>
      <c r="L50" s="95">
        <f t="shared" si="5"/>
        <v>134.48647384784346</v>
      </c>
      <c r="M50" s="154"/>
    </row>
    <row r="51" spans="1:17" s="18" customFormat="1" ht="15.6" customHeight="1" x14ac:dyDescent="0.25">
      <c r="A51" s="160" t="s">
        <v>57</v>
      </c>
      <c r="B51" s="161"/>
      <c r="C51" s="97">
        <f>SUM(C43:C50)</f>
        <v>1221.56</v>
      </c>
      <c r="D51" s="97">
        <f>SUM(D43:D50)</f>
        <v>971.90000000000009</v>
      </c>
      <c r="E51" s="97">
        <f>SUM(E43:E50)</f>
        <v>1666.8999999999999</v>
      </c>
      <c r="F51" s="97">
        <f t="shared" si="2"/>
        <v>445.33999999999992</v>
      </c>
      <c r="G51" s="96">
        <f t="shared" si="3"/>
        <v>36.456661973214572</v>
      </c>
      <c r="H51" s="97">
        <f>(C51/t1a!H51)*100</f>
        <v>50.502519834133309</v>
      </c>
      <c r="I51" s="97">
        <f>(D51/t1a!I51)*100</f>
        <v>52.13664209769653</v>
      </c>
      <c r="J51" s="97">
        <f>(E51/t1a!J51)*100</f>
        <v>61.244810228901059</v>
      </c>
      <c r="K51" s="97">
        <f t="shared" si="4"/>
        <v>10.74229039476775</v>
      </c>
      <c r="L51" s="97">
        <f t="shared" si="5"/>
        <v>21.270800803700336</v>
      </c>
      <c r="M51" s="155"/>
      <c r="O51" s="99"/>
      <c r="Q51" s="99"/>
    </row>
    <row r="52" spans="1:17" s="18" customFormat="1" ht="15.6" customHeight="1" x14ac:dyDescent="0.25">
      <c r="A52" s="160" t="s">
        <v>58</v>
      </c>
      <c r="B52" s="161"/>
      <c r="C52" s="97">
        <f>SUM(C18+C38+C40+C42+C51)</f>
        <v>14658.33</v>
      </c>
      <c r="D52" s="97">
        <f t="shared" ref="D52:E52" si="6">SUM(D18+D38+D40+D42+D51)</f>
        <v>15258.619999999999</v>
      </c>
      <c r="E52" s="97">
        <f t="shared" si="6"/>
        <v>22620.86</v>
      </c>
      <c r="F52" s="97">
        <f t="shared" si="2"/>
        <v>7962.5300000000007</v>
      </c>
      <c r="G52" s="96">
        <f t="shared" si="3"/>
        <v>54.320853739818929</v>
      </c>
      <c r="H52" s="97">
        <f>(C52/t1a!H52)*100</f>
        <v>10.516491752079252</v>
      </c>
      <c r="I52" s="97">
        <f>(D52/t1a!I52)*100</f>
        <v>12.477543909430679</v>
      </c>
      <c r="J52" s="97">
        <f>(E52/t1a!J52)*100</f>
        <v>15.124183412062573</v>
      </c>
      <c r="K52" s="97">
        <f t="shared" si="4"/>
        <v>4.6076916599833204</v>
      </c>
      <c r="L52" s="97">
        <f t="shared" si="5"/>
        <v>43.813961619589705</v>
      </c>
      <c r="M52" s="155"/>
      <c r="O52" s="99"/>
      <c r="Q52" s="99"/>
    </row>
    <row r="53" spans="1:17" x14ac:dyDescent="0.2">
      <c r="G53" s="23" t="str">
        <f t="shared" si="3"/>
        <v/>
      </c>
      <c r="L53" s="10" t="str">
        <f t="shared" si="5"/>
        <v/>
      </c>
    </row>
    <row r="54" spans="1:17" x14ac:dyDescent="0.2">
      <c r="G54" s="23" t="str">
        <f t="shared" si="3"/>
        <v/>
      </c>
      <c r="L54" s="10" t="str">
        <f t="shared" si="5"/>
        <v/>
      </c>
    </row>
    <row r="55" spans="1:17" x14ac:dyDescent="0.2">
      <c r="G55" s="23" t="str">
        <f t="shared" si="3"/>
        <v/>
      </c>
      <c r="L55" s="10" t="str">
        <f t="shared" si="5"/>
        <v/>
      </c>
    </row>
    <row r="56" spans="1:17" x14ac:dyDescent="0.2">
      <c r="G56" s="23" t="str">
        <f t="shared" si="3"/>
        <v/>
      </c>
      <c r="L56" s="10" t="str">
        <f t="shared" si="5"/>
        <v/>
      </c>
    </row>
    <row r="57" spans="1:17" x14ac:dyDescent="0.2">
      <c r="G57" s="23" t="str">
        <f t="shared" si="3"/>
        <v/>
      </c>
      <c r="L57" s="10" t="str">
        <f t="shared" si="5"/>
        <v/>
      </c>
    </row>
    <row r="58" spans="1:17" x14ac:dyDescent="0.2">
      <c r="G58" s="23" t="str">
        <f t="shared" si="3"/>
        <v/>
      </c>
      <c r="L58" s="10" t="str">
        <f t="shared" si="5"/>
        <v/>
      </c>
    </row>
    <row r="59" spans="1:17" x14ac:dyDescent="0.2">
      <c r="G59" s="23" t="str">
        <f t="shared" si="3"/>
        <v/>
      </c>
      <c r="L59" s="10" t="str">
        <f t="shared" si="5"/>
        <v/>
      </c>
    </row>
    <row r="60" spans="1:17" x14ac:dyDescent="0.2">
      <c r="G60" s="23" t="str">
        <f t="shared" si="3"/>
        <v/>
      </c>
      <c r="L60" s="10" t="str">
        <f t="shared" si="5"/>
        <v/>
      </c>
    </row>
  </sheetData>
  <mergeCells count="15">
    <mergeCell ref="A1:B1"/>
    <mergeCell ref="M3:M52"/>
    <mergeCell ref="I2:K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60" zoomScaleNormal="100" workbookViewId="0">
      <selection activeCell="C6" sqref="C6:K52"/>
    </sheetView>
  </sheetViews>
  <sheetFormatPr defaultRowHeight="12.75" x14ac:dyDescent="0.2"/>
  <cols>
    <col min="1" max="1" width="5.7109375" style="83" customWidth="1"/>
    <col min="2" max="2" width="31" style="10" customWidth="1"/>
    <col min="3" max="5" width="13.42578125" style="10" customWidth="1"/>
    <col min="6" max="6" width="13.7109375" style="10" customWidth="1"/>
    <col min="7" max="7" width="13.42578125" style="23" customWidth="1"/>
    <col min="8" max="10" width="13.42578125" style="10" customWidth="1"/>
    <col min="11" max="11" width="15.28515625" style="23" customWidth="1"/>
    <col min="12" max="225" width="9.140625" style="10" customWidth="1"/>
    <col min="226" max="16384" width="9.140625" style="10"/>
  </cols>
  <sheetData>
    <row r="1" spans="1:12" s="74" customFormat="1" ht="33.75" customHeight="1" x14ac:dyDescent="0.2">
      <c r="A1" s="162" t="s">
        <v>160</v>
      </c>
      <c r="B1" s="162"/>
      <c r="C1" s="74" t="s">
        <v>90</v>
      </c>
    </row>
    <row r="2" spans="1:12" s="17" customFormat="1" ht="15.75" customHeight="1" x14ac:dyDescent="0.25">
      <c r="A2" s="81"/>
      <c r="C2" s="58" t="s">
        <v>2</v>
      </c>
      <c r="D2" s="29"/>
      <c r="E2" s="29"/>
      <c r="F2" s="29"/>
      <c r="G2" s="29"/>
      <c r="H2" s="29"/>
      <c r="I2" s="178" t="s">
        <v>173</v>
      </c>
      <c r="J2" s="178"/>
      <c r="K2" s="178"/>
    </row>
    <row r="3" spans="1:12" s="19" customFormat="1" ht="27" customHeight="1" x14ac:dyDescent="0.2">
      <c r="A3" s="164" t="s">
        <v>3</v>
      </c>
      <c r="B3" s="164" t="s">
        <v>4</v>
      </c>
      <c r="C3" s="180" t="s">
        <v>5</v>
      </c>
      <c r="D3" s="180"/>
      <c r="E3" s="180"/>
      <c r="F3" s="180"/>
      <c r="G3" s="180"/>
      <c r="H3" s="180" t="s">
        <v>178</v>
      </c>
      <c r="I3" s="180"/>
      <c r="J3" s="180"/>
      <c r="K3" s="180"/>
      <c r="L3" s="153" t="s">
        <v>91</v>
      </c>
    </row>
    <row r="4" spans="1:12" s="19" customFormat="1" ht="58.5" customHeight="1" x14ac:dyDescent="0.2">
      <c r="A4" s="164"/>
      <c r="B4" s="164"/>
      <c r="C4" s="67" t="s">
        <v>7</v>
      </c>
      <c r="D4" s="67" t="s">
        <v>8</v>
      </c>
      <c r="E4" s="67" t="s">
        <v>9</v>
      </c>
      <c r="F4" s="164" t="str">
        <f>"GROWTH DURING THE YEAR " &amp;[1]AsOn!D1</f>
        <v>GROWTH DURING THE YEAR 2022-23</v>
      </c>
      <c r="G4" s="164"/>
      <c r="H4" s="67" t="str">
        <f>C4</f>
        <v>As on  31ST MAR 22</v>
      </c>
      <c r="I4" s="67" t="str">
        <f>D4</f>
        <v>As on 30TH SEPT 21</v>
      </c>
      <c r="J4" s="67" t="str">
        <f>E4</f>
        <v>As on 30TH SEPT 22</v>
      </c>
      <c r="K4" s="67" t="str">
        <f>F4</f>
        <v>GROWTH DURING THE YEAR 2022-23</v>
      </c>
      <c r="L4" s="153"/>
    </row>
    <row r="5" spans="1:12" s="19" customFormat="1" ht="21.75" customHeight="1" x14ac:dyDescent="0.2">
      <c r="A5" s="54"/>
      <c r="B5" s="33"/>
      <c r="C5" s="66" t="str">
        <f>RIGHT(C4,7)</f>
        <v xml:space="preserve"> MAR 22</v>
      </c>
      <c r="D5" s="66" t="str">
        <f t="shared" ref="D5:E5" si="0">RIGHT(D4,7)</f>
        <v>SEPT 21</v>
      </c>
      <c r="E5" s="66" t="str">
        <f t="shared" si="0"/>
        <v>SEPT 22</v>
      </c>
      <c r="F5" s="71" t="s">
        <v>10</v>
      </c>
      <c r="G5" s="71" t="s">
        <v>11</v>
      </c>
      <c r="H5" s="66" t="str">
        <f>RIGHT(H4,7)</f>
        <v xml:space="preserve"> MAR 22</v>
      </c>
      <c r="I5" s="66" t="str">
        <f t="shared" ref="I5:J5" si="1">RIGHT(I4,7)</f>
        <v>SEPT 21</v>
      </c>
      <c r="J5" s="66" t="str">
        <f t="shared" si="1"/>
        <v>SEPT 22</v>
      </c>
      <c r="K5" s="71" t="s">
        <v>10</v>
      </c>
      <c r="L5" s="153"/>
    </row>
    <row r="6" spans="1:12" s="99" customFormat="1" ht="15.6" customHeight="1" x14ac:dyDescent="0.2">
      <c r="A6" s="92">
        <v>1</v>
      </c>
      <c r="B6" s="93" t="s">
        <v>12</v>
      </c>
      <c r="C6" s="95">
        <v>727.19</v>
      </c>
      <c r="D6" s="95">
        <v>951.39</v>
      </c>
      <c r="E6" s="95">
        <v>837.23</v>
      </c>
      <c r="F6" s="95">
        <f t="shared" ref="F6:F52" si="2">(E6-C6)</f>
        <v>110.03999999999996</v>
      </c>
      <c r="G6" s="94">
        <f>IF(C6=0,"",(E6-C6)/C6*100)</f>
        <v>15.132221290171751</v>
      </c>
      <c r="H6" s="95">
        <f>(C6/t1a!H6)*100</f>
        <v>6.9297637062929072</v>
      </c>
      <c r="I6" s="95">
        <f>(D6/t1a!I6)*100</f>
        <v>10.433543856109019</v>
      </c>
      <c r="J6" s="95">
        <f>(E6/t1a!J6)*100</f>
        <v>8.8980029099210451</v>
      </c>
      <c r="K6" s="95">
        <f t="shared" ref="K6:K52" si="3">(J6-H6)</f>
        <v>1.968239203628138</v>
      </c>
      <c r="L6" s="154"/>
    </row>
    <row r="7" spans="1:12" s="99" customFormat="1" ht="15.6" customHeight="1" x14ac:dyDescent="0.2">
      <c r="A7" s="92">
        <v>2</v>
      </c>
      <c r="B7" s="93" t="s">
        <v>13</v>
      </c>
      <c r="C7" s="95">
        <v>327.04000000000002</v>
      </c>
      <c r="D7" s="95">
        <v>327.31</v>
      </c>
      <c r="E7" s="95">
        <v>322.3</v>
      </c>
      <c r="F7" s="95">
        <f t="shared" si="2"/>
        <v>-4.7400000000000091</v>
      </c>
      <c r="G7" s="94">
        <f t="shared" ref="G7:G60" si="4">IF(C7=0,"",(E7-C7)/C7*100)</f>
        <v>-1.4493639921722141</v>
      </c>
      <c r="H7" s="95">
        <f>(C7/t1a!H7)*100</f>
        <v>5.8236106956137723</v>
      </c>
      <c r="I7" s="95">
        <f>(D7/t1a!I7)*100</f>
        <v>5.937014786760118</v>
      </c>
      <c r="J7" s="95">
        <f>(E7/t1a!J7)*100</f>
        <v>5.6995524180214083</v>
      </c>
      <c r="K7" s="95">
        <f t="shared" si="3"/>
        <v>-0.12405827759236399</v>
      </c>
      <c r="L7" s="154"/>
    </row>
    <row r="8" spans="1:12" s="99" customFormat="1" ht="15.6" customHeight="1" x14ac:dyDescent="0.2">
      <c r="A8" s="92">
        <v>3</v>
      </c>
      <c r="B8" s="93" t="s">
        <v>14</v>
      </c>
      <c r="C8" s="95">
        <v>161.03</v>
      </c>
      <c r="D8" s="95">
        <v>99.34</v>
      </c>
      <c r="E8" s="95">
        <v>139.9</v>
      </c>
      <c r="F8" s="95">
        <f t="shared" si="2"/>
        <v>-21.129999999999995</v>
      </c>
      <c r="G8" s="94">
        <f t="shared" si="4"/>
        <v>-13.121778550580634</v>
      </c>
      <c r="H8" s="95">
        <f>(C8/t1a!H8)*100</f>
        <v>11.035877051708185</v>
      </c>
      <c r="I8" s="95">
        <f>(D8/t1a!I8)*100</f>
        <v>9.0155007804842633</v>
      </c>
      <c r="J8" s="95">
        <f>(E8/t1a!J8)*100</f>
        <v>8.6046239859275353</v>
      </c>
      <c r="K8" s="95">
        <f t="shared" si="3"/>
        <v>-2.4312530657806501</v>
      </c>
      <c r="L8" s="154"/>
    </row>
    <row r="9" spans="1:12" s="99" customFormat="1" ht="15.6" customHeight="1" x14ac:dyDescent="0.2">
      <c r="A9" s="92">
        <v>4</v>
      </c>
      <c r="B9" s="93" t="s">
        <v>15</v>
      </c>
      <c r="C9" s="95">
        <v>348.49</v>
      </c>
      <c r="D9" s="95">
        <v>322.51</v>
      </c>
      <c r="E9" s="95">
        <v>373.43</v>
      </c>
      <c r="F9" s="95">
        <f t="shared" si="2"/>
        <v>24.939999999999998</v>
      </c>
      <c r="G9" s="94">
        <f t="shared" si="4"/>
        <v>7.1565898591064299</v>
      </c>
      <c r="H9" s="95">
        <f>(C9/t1a!H9)*100</f>
        <v>6.648415590361906</v>
      </c>
      <c r="I9" s="95">
        <f>(D9/t1a!I9)*100</f>
        <v>6.3650609448023241</v>
      </c>
      <c r="J9" s="95">
        <f>(E9/t1a!J9)*100</f>
        <v>8.5243978158841465</v>
      </c>
      <c r="K9" s="95">
        <f t="shared" si="3"/>
        <v>1.8759822255222405</v>
      </c>
      <c r="L9" s="154"/>
    </row>
    <row r="10" spans="1:12" s="99" customFormat="1" ht="15.6" customHeight="1" x14ac:dyDescent="0.2">
      <c r="A10" s="92">
        <v>5</v>
      </c>
      <c r="B10" s="93" t="s">
        <v>16</v>
      </c>
      <c r="C10" s="95">
        <v>385.09</v>
      </c>
      <c r="D10" s="95">
        <v>340.38</v>
      </c>
      <c r="E10" s="95">
        <v>359.71</v>
      </c>
      <c r="F10" s="95">
        <f t="shared" si="2"/>
        <v>-25.379999999999995</v>
      </c>
      <c r="G10" s="94">
        <f t="shared" si="4"/>
        <v>-6.5906671167778956</v>
      </c>
      <c r="H10" s="95">
        <f>(C10/t1a!H10)*100</f>
        <v>8.0370578303345752</v>
      </c>
      <c r="I10" s="95">
        <f>(D10/t1a!I10)*100</f>
        <v>8.0471509425933014</v>
      </c>
      <c r="J10" s="95">
        <f>(E10/t1a!J10)*100</f>
        <v>7.7617885494684273</v>
      </c>
      <c r="K10" s="95">
        <f t="shared" si="3"/>
        <v>-0.27526928086614788</v>
      </c>
      <c r="L10" s="154"/>
    </row>
    <row r="11" spans="1:12" s="99" customFormat="1" ht="15.6" customHeight="1" x14ac:dyDescent="0.2">
      <c r="A11" s="92">
        <v>6</v>
      </c>
      <c r="B11" s="93" t="s">
        <v>17</v>
      </c>
      <c r="C11" s="95">
        <v>205.95</v>
      </c>
      <c r="D11" s="95">
        <v>173.87</v>
      </c>
      <c r="E11" s="95">
        <v>231.28</v>
      </c>
      <c r="F11" s="95">
        <f t="shared" si="2"/>
        <v>25.330000000000013</v>
      </c>
      <c r="G11" s="94">
        <f t="shared" si="4"/>
        <v>12.299101723719357</v>
      </c>
      <c r="H11" s="95">
        <f>(C11/t1a!H11)*100</f>
        <v>5.0364497614441976</v>
      </c>
      <c r="I11" s="95">
        <f>(D11/t1a!I11)*100</f>
        <v>6.6679705776325582</v>
      </c>
      <c r="J11" s="95">
        <f>(E11/t1a!J11)*100</f>
        <v>7.1266797523780765</v>
      </c>
      <c r="K11" s="95">
        <f t="shared" si="3"/>
        <v>2.0902299909338788</v>
      </c>
      <c r="L11" s="154"/>
    </row>
    <row r="12" spans="1:12" s="99" customFormat="1" ht="15.6" customHeight="1" x14ac:dyDescent="0.2">
      <c r="A12" s="92">
        <v>7</v>
      </c>
      <c r="B12" s="93" t="s">
        <v>18</v>
      </c>
      <c r="C12" s="95">
        <v>92.4</v>
      </c>
      <c r="D12" s="95">
        <v>160.87</v>
      </c>
      <c r="E12" s="95">
        <v>97.13</v>
      </c>
      <c r="F12" s="95">
        <f t="shared" si="2"/>
        <v>4.7299999999999898</v>
      </c>
      <c r="G12" s="94">
        <f t="shared" si="4"/>
        <v>5.119047619047608</v>
      </c>
      <c r="H12" s="95">
        <f>(C12/t1a!H12)*100</f>
        <v>13.321799307958479</v>
      </c>
      <c r="I12" s="95">
        <f>(D12/t1a!I12)*100</f>
        <v>23.103547321556803</v>
      </c>
      <c r="J12" s="95">
        <f>(E12/t1a!J12)*100</f>
        <v>11.599135408829817</v>
      </c>
      <c r="K12" s="95">
        <f t="shared" si="3"/>
        <v>-1.722663899128662</v>
      </c>
      <c r="L12" s="154"/>
    </row>
    <row r="13" spans="1:12" s="99" customFormat="1" ht="15.6" customHeight="1" x14ac:dyDescent="0.2">
      <c r="A13" s="92">
        <v>8</v>
      </c>
      <c r="B13" s="93" t="s">
        <v>19</v>
      </c>
      <c r="C13" s="95">
        <v>21.37</v>
      </c>
      <c r="D13" s="95">
        <v>28.28</v>
      </c>
      <c r="E13" s="95">
        <v>21.35</v>
      </c>
      <c r="F13" s="95">
        <f t="shared" si="2"/>
        <v>-1.9999999999999574E-2</v>
      </c>
      <c r="G13" s="94">
        <f t="shared" si="4"/>
        <v>-9.3589143659333518E-2</v>
      </c>
      <c r="H13" s="95">
        <f>(C13/t1a!H13)*100</f>
        <v>7.0817868504772008</v>
      </c>
      <c r="I13" s="95">
        <f>(D13/t1a!I13)*100</f>
        <v>10.702391765062066</v>
      </c>
      <c r="J13" s="95">
        <f>(E13/t1a!J13)*100</f>
        <v>6.8086870555218937</v>
      </c>
      <c r="K13" s="95">
        <f t="shared" si="3"/>
        <v>-0.27309979495530712</v>
      </c>
      <c r="L13" s="154"/>
    </row>
    <row r="14" spans="1:12" s="99" customFormat="1" ht="15.6" customHeight="1" x14ac:dyDescent="0.2">
      <c r="A14" s="92">
        <v>9</v>
      </c>
      <c r="B14" s="93" t="s">
        <v>20</v>
      </c>
      <c r="C14" s="95">
        <v>561.94000000000005</v>
      </c>
      <c r="D14" s="95">
        <v>554.85</v>
      </c>
      <c r="E14" s="95">
        <v>548.16</v>
      </c>
      <c r="F14" s="95">
        <f t="shared" si="2"/>
        <v>-13.780000000000086</v>
      </c>
      <c r="G14" s="94">
        <f t="shared" si="4"/>
        <v>-2.4522190981243699</v>
      </c>
      <c r="H14" s="95">
        <f>(C14/t1a!H14)*100</f>
        <v>4.8966240185011074</v>
      </c>
      <c r="I14" s="95">
        <f>(D14/t1a!I14)*100</f>
        <v>6.4315819245713444</v>
      </c>
      <c r="J14" s="95">
        <f>(E14/t1a!J14)*100</f>
        <v>4.4083090062486425</v>
      </c>
      <c r="K14" s="95">
        <f t="shared" si="3"/>
        <v>-0.48831501225246488</v>
      </c>
      <c r="L14" s="154"/>
    </row>
    <row r="15" spans="1:12" s="99" customFormat="1" ht="15.6" customHeight="1" x14ac:dyDescent="0.2">
      <c r="A15" s="92">
        <v>10</v>
      </c>
      <c r="B15" s="93" t="s">
        <v>21</v>
      </c>
      <c r="C15" s="95">
        <v>3631.71</v>
      </c>
      <c r="D15" s="95">
        <v>3272.32</v>
      </c>
      <c r="E15" s="95">
        <v>3389.4</v>
      </c>
      <c r="F15" s="95">
        <f t="shared" si="2"/>
        <v>-242.30999999999995</v>
      </c>
      <c r="G15" s="94">
        <f t="shared" si="4"/>
        <v>-6.6720635733580034</v>
      </c>
      <c r="H15" s="95">
        <f>(C15/t1a!H15)*100</f>
        <v>9.3195038507610679</v>
      </c>
      <c r="I15" s="95">
        <f>(D15/t1a!I15)*100</f>
        <v>10.221844181474971</v>
      </c>
      <c r="J15" s="95">
        <f>(E15/t1a!J15)*100</f>
        <v>8.5014101294549995</v>
      </c>
      <c r="K15" s="95">
        <f t="shared" si="3"/>
        <v>-0.81809372130606839</v>
      </c>
      <c r="L15" s="154"/>
    </row>
    <row r="16" spans="1:12" s="99" customFormat="1" ht="15.6" customHeight="1" x14ac:dyDescent="0.2">
      <c r="A16" s="92">
        <v>11</v>
      </c>
      <c r="B16" s="93" t="s">
        <v>22</v>
      </c>
      <c r="C16" s="95">
        <v>267.11</v>
      </c>
      <c r="D16" s="95">
        <v>253.71</v>
      </c>
      <c r="E16" s="95">
        <v>567.14</v>
      </c>
      <c r="F16" s="95">
        <f t="shared" si="2"/>
        <v>300.02999999999997</v>
      </c>
      <c r="G16" s="94">
        <f t="shared" si="4"/>
        <v>112.3245105012916</v>
      </c>
      <c r="H16" s="95">
        <f>(C16/t1a!H16)*100</f>
        <v>7.587123675995648</v>
      </c>
      <c r="I16" s="95">
        <f>(D16/t1a!I16)*100</f>
        <v>9.6539993835686797</v>
      </c>
      <c r="J16" s="95">
        <f>(E16/t1a!J16)*100</f>
        <v>15.361987518418999</v>
      </c>
      <c r="K16" s="95">
        <f t="shared" si="3"/>
        <v>7.7748638424233514</v>
      </c>
      <c r="L16" s="154"/>
    </row>
    <row r="17" spans="1:12" s="99" customFormat="1" ht="15.6" customHeight="1" x14ac:dyDescent="0.2">
      <c r="A17" s="92">
        <v>12</v>
      </c>
      <c r="B17" s="93" t="s">
        <v>23</v>
      </c>
      <c r="C17" s="95">
        <v>635</v>
      </c>
      <c r="D17" s="95">
        <v>610.26</v>
      </c>
      <c r="E17" s="95">
        <v>352.94</v>
      </c>
      <c r="F17" s="95">
        <f t="shared" si="2"/>
        <v>-282.06</v>
      </c>
      <c r="G17" s="94">
        <f t="shared" si="4"/>
        <v>-44.418897637795276</v>
      </c>
      <c r="H17" s="95">
        <f>(C17/t1a!H17)*100</f>
        <v>13.930907088528171</v>
      </c>
      <c r="I17" s="95">
        <f>(D17/t1a!I17)*100</f>
        <v>14.03916408241389</v>
      </c>
      <c r="J17" s="95">
        <f>(E17/t1a!J17)*100</f>
        <v>7.2716109665469641</v>
      </c>
      <c r="K17" s="95">
        <f t="shared" si="3"/>
        <v>-6.6592961219812068</v>
      </c>
      <c r="L17" s="154"/>
    </row>
    <row r="18" spans="1:12" s="18" customFormat="1" ht="15.6" customHeight="1" x14ac:dyDescent="0.25">
      <c r="A18" s="160" t="s">
        <v>24</v>
      </c>
      <c r="B18" s="161"/>
      <c r="C18" s="97">
        <f>SUM(C6:C17)</f>
        <v>7364.32</v>
      </c>
      <c r="D18" s="97">
        <f>SUM(D6:D17)</f>
        <v>7095.09</v>
      </c>
      <c r="E18" s="97">
        <f>SUM(E6:E17)</f>
        <v>7239.97</v>
      </c>
      <c r="F18" s="97">
        <f t="shared" si="2"/>
        <v>-124.34999999999945</v>
      </c>
      <c r="G18" s="96">
        <f t="shared" si="4"/>
        <v>-1.688546939839652</v>
      </c>
      <c r="H18" s="97">
        <f>(C18/t1a!H18)*100</f>
        <v>8.0740198890298078</v>
      </c>
      <c r="I18" s="97">
        <f>(D18/t1a!I18)*100</f>
        <v>9.3095400515738049</v>
      </c>
      <c r="J18" s="97">
        <f>(E18/t1a!J18)*100</f>
        <v>7.9603760743528609</v>
      </c>
      <c r="K18" s="97">
        <f t="shared" si="3"/>
        <v>-0.11364381467694695</v>
      </c>
      <c r="L18" s="155"/>
    </row>
    <row r="19" spans="1:12" s="99" customFormat="1" ht="15.6" customHeight="1" x14ac:dyDescent="0.2">
      <c r="A19" s="92">
        <v>13</v>
      </c>
      <c r="B19" s="93" t="s">
        <v>25</v>
      </c>
      <c r="C19" s="95">
        <v>257.88</v>
      </c>
      <c r="D19" s="95">
        <v>230.13</v>
      </c>
      <c r="E19" s="95">
        <v>165.16</v>
      </c>
      <c r="F19" s="95">
        <f t="shared" si="2"/>
        <v>-92.72</v>
      </c>
      <c r="G19" s="94">
        <f t="shared" si="4"/>
        <v>-35.954707615945402</v>
      </c>
      <c r="H19" s="95">
        <f>(C19/t1a!H19)*100</f>
        <v>4.779414490218028</v>
      </c>
      <c r="I19" s="95">
        <f>(D19/t1a!I19)*100</f>
        <v>4.8304423025255243</v>
      </c>
      <c r="J19" s="95">
        <f>(E19/t1a!J19)*100</f>
        <v>3.1338231275995021</v>
      </c>
      <c r="K19" s="95">
        <f t="shared" si="3"/>
        <v>-1.6455913626185259</v>
      </c>
      <c r="L19" s="154"/>
    </row>
    <row r="20" spans="1:12" s="99" customFormat="1" ht="15.6" customHeight="1" x14ac:dyDescent="0.2">
      <c r="A20" s="92">
        <v>14</v>
      </c>
      <c r="B20" s="93" t="s">
        <v>26</v>
      </c>
      <c r="C20" s="95">
        <v>895.65</v>
      </c>
      <c r="D20" s="95">
        <v>597.63</v>
      </c>
      <c r="E20" s="95">
        <v>887.33</v>
      </c>
      <c r="F20" s="95">
        <f t="shared" si="2"/>
        <v>-8.3199999999999363</v>
      </c>
      <c r="G20" s="94">
        <f t="shared" si="4"/>
        <v>-0.92893429352983148</v>
      </c>
      <c r="H20" s="95">
        <f>(C20/t1a!H20)*100</f>
        <v>58.528504587395766</v>
      </c>
      <c r="I20" s="95">
        <f>(D20/t1a!I20)*100</f>
        <v>46.213269409217446</v>
      </c>
      <c r="J20" s="95">
        <f>(E20/t1a!J20)*100</f>
        <v>56.816028070894376</v>
      </c>
      <c r="K20" s="95">
        <f t="shared" si="3"/>
        <v>-1.7124765165013898</v>
      </c>
      <c r="L20" s="154"/>
    </row>
    <row r="21" spans="1:12" s="99" customFormat="1" ht="15.6" customHeight="1" x14ac:dyDescent="0.2">
      <c r="A21" s="92">
        <v>15</v>
      </c>
      <c r="B21" s="93" t="s">
        <v>27</v>
      </c>
      <c r="C21" s="95">
        <v>1.47</v>
      </c>
      <c r="D21" s="95">
        <v>0.76</v>
      </c>
      <c r="E21" s="95">
        <v>1.32</v>
      </c>
      <c r="F21" s="95">
        <f t="shared" si="2"/>
        <v>-0.14999999999999991</v>
      </c>
      <c r="G21" s="94">
        <f t="shared" si="4"/>
        <v>-10.204081632653056</v>
      </c>
      <c r="H21" s="95">
        <f>(C21/t1a!H21)*100</f>
        <v>1.5720243824189926</v>
      </c>
      <c r="I21" s="95">
        <f>(D21/t1a!I21)*100</f>
        <v>0.9251369446135117</v>
      </c>
      <c r="J21" s="95">
        <f>(E21/t1a!J21)*100</f>
        <v>1.2626745743256169</v>
      </c>
      <c r="K21" s="95">
        <f t="shared" si="3"/>
        <v>-0.30934980809337564</v>
      </c>
      <c r="L21" s="154"/>
    </row>
    <row r="22" spans="1:12" s="99" customFormat="1" ht="15.6" customHeight="1" x14ac:dyDescent="0.2">
      <c r="A22" s="92">
        <v>16</v>
      </c>
      <c r="B22" s="93" t="s">
        <v>28</v>
      </c>
      <c r="C22" s="95">
        <v>15.02</v>
      </c>
      <c r="D22" s="95">
        <v>12.51</v>
      </c>
      <c r="E22" s="95">
        <v>15.98</v>
      </c>
      <c r="F22" s="95">
        <f t="shared" si="2"/>
        <v>0.96000000000000085</v>
      </c>
      <c r="G22" s="94">
        <f t="shared" si="4"/>
        <v>6.3914780292942801</v>
      </c>
      <c r="H22" s="95">
        <f>(C22/t1a!H22)*100</f>
        <v>4.2738447530161618</v>
      </c>
      <c r="I22" s="95">
        <f>(D22/t1a!I22)*100</f>
        <v>3.4018600097895249</v>
      </c>
      <c r="J22" s="95">
        <f>(E22/t1a!J22)*100</f>
        <v>4.6826466623688692</v>
      </c>
      <c r="K22" s="95">
        <f t="shared" si="3"/>
        <v>0.40880190935270733</v>
      </c>
      <c r="L22" s="154"/>
    </row>
    <row r="23" spans="1:12" s="99" customFormat="1" ht="15.6" customHeight="1" x14ac:dyDescent="0.2">
      <c r="A23" s="92">
        <v>17</v>
      </c>
      <c r="B23" s="93" t="s">
        <v>29</v>
      </c>
      <c r="C23" s="95">
        <v>11.79</v>
      </c>
      <c r="D23" s="95">
        <v>12.08</v>
      </c>
      <c r="E23" s="95">
        <v>12.11</v>
      </c>
      <c r="F23" s="95">
        <f t="shared" si="2"/>
        <v>0.32000000000000028</v>
      </c>
      <c r="G23" s="94">
        <f t="shared" si="4"/>
        <v>2.7141645462256179</v>
      </c>
      <c r="H23" s="95">
        <f>(C23/t1a!H23)*100</f>
        <v>5.039538362898055</v>
      </c>
      <c r="I23" s="95">
        <f>(D23/t1a!I23)*100</f>
        <v>6.0868688904565147</v>
      </c>
      <c r="J23" s="95">
        <f>(E23/t1a!J23)*100</f>
        <v>4.0778529817826712</v>
      </c>
      <c r="K23" s="95">
        <f t="shared" si="3"/>
        <v>-0.96168538111538382</v>
      </c>
      <c r="L23" s="154"/>
    </row>
    <row r="24" spans="1:12" s="99" customFormat="1" ht="15.6" customHeight="1" x14ac:dyDescent="0.2">
      <c r="A24" s="92">
        <v>18</v>
      </c>
      <c r="B24" s="93" t="s">
        <v>30</v>
      </c>
      <c r="C24" s="95">
        <v>276.5</v>
      </c>
      <c r="D24" s="95">
        <v>316.08</v>
      </c>
      <c r="E24" s="95">
        <v>338.13</v>
      </c>
      <c r="F24" s="95">
        <f t="shared" si="2"/>
        <v>61.629999999999995</v>
      </c>
      <c r="G24" s="94">
        <f t="shared" si="4"/>
        <v>22.289330922242311</v>
      </c>
      <c r="H24" s="95">
        <f>(C24/t1a!H24)*100</f>
        <v>2.3198021330433787</v>
      </c>
      <c r="I24" s="95">
        <f>(D24/t1a!I24)*100</f>
        <v>3.1959328902626574</v>
      </c>
      <c r="J24" s="95">
        <f>(E24/t1a!J24)*100</f>
        <v>2.6406730658844531</v>
      </c>
      <c r="K24" s="95">
        <f t="shared" si="3"/>
        <v>0.32087093284107437</v>
      </c>
      <c r="L24" s="154"/>
    </row>
    <row r="25" spans="1:12" s="99" customFormat="1" ht="15.6" customHeight="1" x14ac:dyDescent="0.2">
      <c r="A25" s="92">
        <v>19</v>
      </c>
      <c r="B25" s="93" t="s">
        <v>31</v>
      </c>
      <c r="C25" s="95">
        <v>344.62</v>
      </c>
      <c r="D25" s="95">
        <v>314.95999999999998</v>
      </c>
      <c r="E25" s="95">
        <v>338.53</v>
      </c>
      <c r="F25" s="95">
        <f t="shared" si="2"/>
        <v>-6.0900000000000318</v>
      </c>
      <c r="G25" s="94">
        <f t="shared" si="4"/>
        <v>-1.767163832627251</v>
      </c>
      <c r="H25" s="95">
        <f>(C25/t1a!H25)*100</f>
        <v>4.8460082515165741</v>
      </c>
      <c r="I25" s="95">
        <f>(D25/t1a!I25)*100</f>
        <v>4.887874978661328</v>
      </c>
      <c r="J25" s="95">
        <f>(E25/t1a!J25)*100</f>
        <v>4.1198182816099571</v>
      </c>
      <c r="K25" s="95">
        <f t="shared" si="3"/>
        <v>-0.72618996990661699</v>
      </c>
      <c r="L25" s="154"/>
    </row>
    <row r="26" spans="1:12" s="99" customFormat="1" ht="15.6" customHeight="1" x14ac:dyDescent="0.2">
      <c r="A26" s="92">
        <v>20</v>
      </c>
      <c r="B26" s="93" t="s">
        <v>32</v>
      </c>
      <c r="C26" s="95">
        <v>274.13</v>
      </c>
      <c r="D26" s="95">
        <v>371.29</v>
      </c>
      <c r="E26" s="95">
        <v>264.64</v>
      </c>
      <c r="F26" s="95">
        <f t="shared" si="2"/>
        <v>-9.4900000000000091</v>
      </c>
      <c r="G26" s="94">
        <f t="shared" si="4"/>
        <v>-3.4618611607631453</v>
      </c>
      <c r="H26" s="95">
        <f>(C26/t1a!H26)*100</f>
        <v>12.215696410110157</v>
      </c>
      <c r="I26" s="95">
        <f>(D26/t1a!I26)*100</f>
        <v>17.633872384887557</v>
      </c>
      <c r="J26" s="95">
        <f>(E26/t1a!J26)*100</f>
        <v>10.322258540124347</v>
      </c>
      <c r="K26" s="95">
        <f t="shared" si="3"/>
        <v>-1.8934378699858101</v>
      </c>
      <c r="L26" s="154"/>
    </row>
    <row r="27" spans="1:12" s="99" customFormat="1" ht="15.6" customHeight="1" x14ac:dyDescent="0.2">
      <c r="A27" s="92">
        <v>21</v>
      </c>
      <c r="B27" s="93" t="s">
        <v>33</v>
      </c>
      <c r="C27" s="95">
        <v>78</v>
      </c>
      <c r="D27" s="95">
        <v>55.34</v>
      </c>
      <c r="E27" s="95">
        <v>86.7</v>
      </c>
      <c r="F27" s="95">
        <f t="shared" si="2"/>
        <v>8.7000000000000028</v>
      </c>
      <c r="G27" s="94">
        <f t="shared" si="4"/>
        <v>11.153846153846157</v>
      </c>
      <c r="H27" s="95">
        <f>(C27/t1a!H27)*100</f>
        <v>7.2625698324022352</v>
      </c>
      <c r="I27" s="95">
        <f>(D27/t1a!I27)*100</f>
        <v>7.1314432989690726</v>
      </c>
      <c r="J27" s="95">
        <f>(E27/t1a!J27)*100</f>
        <v>6.4805471465410918</v>
      </c>
      <c r="K27" s="95">
        <f t="shared" si="3"/>
        <v>-0.78202268586114343</v>
      </c>
      <c r="L27" s="154"/>
    </row>
    <row r="28" spans="1:12" s="99" customFormat="1" ht="15.6" customHeight="1" x14ac:dyDescent="0.2">
      <c r="A28" s="92">
        <v>22</v>
      </c>
      <c r="B28" s="93" t="s">
        <v>34</v>
      </c>
      <c r="C28" s="95">
        <v>1.51</v>
      </c>
      <c r="D28" s="95">
        <v>2.42</v>
      </c>
      <c r="E28" s="95">
        <v>0.76</v>
      </c>
      <c r="F28" s="95">
        <f t="shared" si="2"/>
        <v>-0.75</v>
      </c>
      <c r="G28" s="94">
        <f t="shared" si="4"/>
        <v>-49.668874172185426</v>
      </c>
      <c r="H28" s="95">
        <f>(C28/t1a!H28)*100</f>
        <v>5.5173522555374485E-2</v>
      </c>
      <c r="I28" s="95">
        <f>(D28/t1a!I28)*100</f>
        <v>9.1405606714157289E-2</v>
      </c>
      <c r="J28" s="95">
        <f>(E28/t1a!J28)*100</f>
        <v>1.8532426870068178E-2</v>
      </c>
      <c r="K28" s="95">
        <f t="shared" si="3"/>
        <v>-3.664109568530631E-2</v>
      </c>
      <c r="L28" s="154"/>
    </row>
    <row r="29" spans="1:12" s="99" customFormat="1" ht="15.6" customHeight="1" x14ac:dyDescent="0.2">
      <c r="A29" s="92">
        <v>23</v>
      </c>
      <c r="B29" s="93" t="s">
        <v>35</v>
      </c>
      <c r="C29" s="95">
        <v>3.17</v>
      </c>
      <c r="D29" s="95">
        <v>6.27</v>
      </c>
      <c r="E29" s="95">
        <v>3.01</v>
      </c>
      <c r="F29" s="95">
        <f t="shared" si="2"/>
        <v>-0.16000000000000014</v>
      </c>
      <c r="G29" s="94">
        <f t="shared" si="4"/>
        <v>-5.0473186119873867</v>
      </c>
      <c r="H29" s="95">
        <f>(C29/t1a!H29)*100</f>
        <v>7.8368355995055623</v>
      </c>
      <c r="I29" s="95">
        <f>(D29/t1a!I29)*100</f>
        <v>12.872100184766989</v>
      </c>
      <c r="J29" s="95">
        <f>(E29/t1a!J29)*100</f>
        <v>8.1197734016725107</v>
      </c>
      <c r="K29" s="95">
        <f t="shared" si="3"/>
        <v>0.28293780216694842</v>
      </c>
      <c r="L29" s="154"/>
    </row>
    <row r="30" spans="1:12" s="99" customFormat="1" ht="15.6" customHeight="1" x14ac:dyDescent="0.2">
      <c r="A30" s="92">
        <v>24</v>
      </c>
      <c r="B30" s="93" t="s">
        <v>36</v>
      </c>
      <c r="C30" s="95">
        <v>10.220000000000001</v>
      </c>
      <c r="D30" s="95">
        <v>10.62</v>
      </c>
      <c r="E30" s="95">
        <v>14.32</v>
      </c>
      <c r="F30" s="95">
        <f t="shared" si="2"/>
        <v>4.0999999999999996</v>
      </c>
      <c r="G30" s="94">
        <f t="shared" si="4"/>
        <v>40.117416829745586</v>
      </c>
      <c r="H30" s="95">
        <f>(C30/t1a!H30)*100</f>
        <v>2.1789186423332767</v>
      </c>
      <c r="I30" s="95">
        <f>(D30/t1a!I30)*100</f>
        <v>2.3251231527093594</v>
      </c>
      <c r="J30" s="95">
        <f>(E30/t1a!J30)*100</f>
        <v>2.7006129184347007</v>
      </c>
      <c r="K30" s="95">
        <f t="shared" si="3"/>
        <v>0.52169427610142405</v>
      </c>
      <c r="L30" s="154"/>
    </row>
    <row r="31" spans="1:12" s="99" customFormat="1" ht="15.6" customHeight="1" x14ac:dyDescent="0.2">
      <c r="A31" s="92">
        <v>25</v>
      </c>
      <c r="B31" s="93" t="s">
        <v>37</v>
      </c>
      <c r="C31" s="95">
        <v>1.48</v>
      </c>
      <c r="D31" s="95">
        <v>4.2300000000000004</v>
      </c>
      <c r="E31" s="95">
        <v>1.29</v>
      </c>
      <c r="F31" s="95">
        <f t="shared" si="2"/>
        <v>-0.18999999999999995</v>
      </c>
      <c r="G31" s="94">
        <f t="shared" si="4"/>
        <v>-12.837837837837835</v>
      </c>
      <c r="H31" s="95">
        <f>(C31/t1a!H31)*100</f>
        <v>13.962264150943396</v>
      </c>
      <c r="I31" s="95">
        <f>(D31/t1a!I31)*100</f>
        <v>36.371453138435086</v>
      </c>
      <c r="J31" s="95">
        <f>(E31/t1a!J31)*100</f>
        <v>13.536201469045123</v>
      </c>
      <c r="K31" s="95">
        <f t="shared" si="3"/>
        <v>-0.4260626818982729</v>
      </c>
      <c r="L31" s="154"/>
    </row>
    <row r="32" spans="1:12" s="99" customFormat="1" ht="15.6" customHeight="1" x14ac:dyDescent="0.2">
      <c r="A32" s="92">
        <v>26</v>
      </c>
      <c r="B32" s="93" t="s">
        <v>38</v>
      </c>
      <c r="C32" s="95">
        <v>5.4</v>
      </c>
      <c r="D32" s="95">
        <v>0.65</v>
      </c>
      <c r="E32" s="95">
        <v>11.49</v>
      </c>
      <c r="F32" s="95">
        <f t="shared" si="2"/>
        <v>6.09</v>
      </c>
      <c r="G32" s="94">
        <f t="shared" si="4"/>
        <v>112.77777777777777</v>
      </c>
      <c r="H32" s="95">
        <f>(C32/t1a!H32)*100</f>
        <v>0.18610742534162775</v>
      </c>
      <c r="I32" s="95">
        <f>(D32/t1a!I32)*100</f>
        <v>2.5690988786871507E-2</v>
      </c>
      <c r="J32" s="95">
        <f>(E32/t1a!J32)*100</f>
        <v>0.35943204106722226</v>
      </c>
      <c r="K32" s="95">
        <f t="shared" si="3"/>
        <v>0.17332461572559452</v>
      </c>
      <c r="L32" s="154"/>
    </row>
    <row r="33" spans="1:12" s="99" customFormat="1" ht="15.6" customHeight="1" x14ac:dyDescent="0.2">
      <c r="A33" s="92">
        <v>27</v>
      </c>
      <c r="B33" s="93" t="s">
        <v>39</v>
      </c>
      <c r="C33" s="95">
        <v>1.27</v>
      </c>
      <c r="D33" s="95">
        <v>0</v>
      </c>
      <c r="E33" s="95">
        <v>1.32</v>
      </c>
      <c r="F33" s="95">
        <f t="shared" si="2"/>
        <v>5.0000000000000044E-2</v>
      </c>
      <c r="G33" s="94">
        <f t="shared" si="4"/>
        <v>3.9370078740157513</v>
      </c>
      <c r="H33" s="95">
        <f>(C33/t1a!H33)*100</f>
        <v>12.106768350810295</v>
      </c>
      <c r="I33" s="95">
        <f>(D33/t1a!I33)*100</f>
        <v>0</v>
      </c>
      <c r="J33" s="95">
        <f>(E33/t1a!J33)*100</f>
        <v>23.869801084990957</v>
      </c>
      <c r="K33" s="95">
        <f t="shared" si="3"/>
        <v>11.763032734180662</v>
      </c>
      <c r="L33" s="154"/>
    </row>
    <row r="34" spans="1:12" s="99" customFormat="1" ht="15.6" customHeight="1" x14ac:dyDescent="0.2">
      <c r="A34" s="92">
        <v>28</v>
      </c>
      <c r="B34" s="93" t="s">
        <v>40</v>
      </c>
      <c r="C34" s="95">
        <v>11.11</v>
      </c>
      <c r="D34" s="95">
        <v>14.61</v>
      </c>
      <c r="E34" s="95">
        <v>9.43</v>
      </c>
      <c r="F34" s="95">
        <f t="shared" si="2"/>
        <v>-1.6799999999999997</v>
      </c>
      <c r="G34" s="94">
        <f t="shared" si="4"/>
        <v>-15.12151215121512</v>
      </c>
      <c r="H34" s="95">
        <f>(C34/t1a!H34)*100</f>
        <v>7.4264705882352944</v>
      </c>
      <c r="I34" s="95">
        <f>(D34/t1a!I34)*100</f>
        <v>8.9407013034698011</v>
      </c>
      <c r="J34" s="95">
        <f>(E34/t1a!J34)*100</f>
        <v>5.7429963459196109</v>
      </c>
      <c r="K34" s="95">
        <f t="shared" si="3"/>
        <v>-1.6834742423156834</v>
      </c>
      <c r="L34" s="154"/>
    </row>
    <row r="35" spans="1:12" s="99" customFormat="1" ht="15.6" customHeight="1" x14ac:dyDescent="0.2">
      <c r="A35" s="92">
        <v>29</v>
      </c>
      <c r="B35" s="93" t="s">
        <v>41</v>
      </c>
      <c r="C35" s="95">
        <v>2.27</v>
      </c>
      <c r="D35" s="95">
        <v>2.42</v>
      </c>
      <c r="E35" s="95">
        <v>1.42</v>
      </c>
      <c r="F35" s="95">
        <f t="shared" si="2"/>
        <v>-0.85000000000000009</v>
      </c>
      <c r="G35" s="94">
        <f t="shared" si="4"/>
        <v>-37.444933920704848</v>
      </c>
      <c r="H35" s="95">
        <f>(C35/t1a!H35)*100</f>
        <v>4.5102324657262072</v>
      </c>
      <c r="I35" s="95">
        <f>(D35/t1a!I35)*100</f>
        <v>4.9907197360280469</v>
      </c>
      <c r="J35" s="95">
        <f>(E35/t1a!J35)*100</f>
        <v>3.0193493514777798</v>
      </c>
      <c r="K35" s="95">
        <f t="shared" si="3"/>
        <v>-1.4908831142484273</v>
      </c>
      <c r="L35" s="154"/>
    </row>
    <row r="36" spans="1:12" s="99" customFormat="1" ht="15.6" customHeight="1" x14ac:dyDescent="0.2">
      <c r="A36" s="92">
        <v>30</v>
      </c>
      <c r="B36" s="93" t="s">
        <v>42</v>
      </c>
      <c r="C36" s="95">
        <v>2.96</v>
      </c>
      <c r="D36" s="95">
        <v>2.2400000000000002</v>
      </c>
      <c r="E36" s="95">
        <v>3.72</v>
      </c>
      <c r="F36" s="95">
        <f t="shared" si="2"/>
        <v>0.76000000000000023</v>
      </c>
      <c r="G36" s="94">
        <f t="shared" si="4"/>
        <v>25.675675675675684</v>
      </c>
      <c r="H36" s="95">
        <f>(C36/t1a!H36)*100</f>
        <v>19.759679572763684</v>
      </c>
      <c r="I36" s="95">
        <f>(D36/t1a!I36)*100</f>
        <v>19.753086419753089</v>
      </c>
      <c r="J36" s="95">
        <f>(E36/t1a!J36)*100</f>
        <v>24.734042553191493</v>
      </c>
      <c r="K36" s="95">
        <f t="shared" si="3"/>
        <v>4.9743629804278093</v>
      </c>
      <c r="L36" s="154"/>
    </row>
    <row r="37" spans="1:12" s="99" customFormat="1" ht="15.6" customHeight="1" x14ac:dyDescent="0.2">
      <c r="A37" s="92">
        <v>31</v>
      </c>
      <c r="B37" s="93" t="s">
        <v>43</v>
      </c>
      <c r="C37" s="95">
        <v>24</v>
      </c>
      <c r="D37" s="95">
        <v>23</v>
      </c>
      <c r="E37" s="95">
        <v>26.66</v>
      </c>
      <c r="F37" s="95">
        <f t="shared" si="2"/>
        <v>2.66</v>
      </c>
      <c r="G37" s="94">
        <f t="shared" si="4"/>
        <v>11.083333333333334</v>
      </c>
      <c r="H37" s="95">
        <f>(C37/t1a!H37)*100</f>
        <v>1.929260450160772</v>
      </c>
      <c r="I37" s="95">
        <f>(D37/t1a!I37)*100</f>
        <v>2.2286821705426356</v>
      </c>
      <c r="J37" s="95">
        <f>(E37/t1a!J37)*100</f>
        <v>1.8741256774901058</v>
      </c>
      <c r="K37" s="95">
        <f t="shared" si="3"/>
        <v>-5.5134772670666132E-2</v>
      </c>
      <c r="L37" s="154"/>
    </row>
    <row r="38" spans="1:12" s="18" customFormat="1" ht="15.6" customHeight="1" x14ac:dyDescent="0.25">
      <c r="A38" s="160" t="s">
        <v>44</v>
      </c>
      <c r="B38" s="161"/>
      <c r="C38" s="97">
        <f>SUM(C19:C37)</f>
        <v>2218.4500000000003</v>
      </c>
      <c r="D38" s="97">
        <f>SUM(D19:D37)</f>
        <v>1977.24</v>
      </c>
      <c r="E38" s="97">
        <f>SUM(E19:E37)</f>
        <v>2183.3199999999997</v>
      </c>
      <c r="F38" s="97">
        <f t="shared" si="2"/>
        <v>-35.130000000000564</v>
      </c>
      <c r="G38" s="96">
        <f t="shared" si="4"/>
        <v>-1.5835380558498302</v>
      </c>
      <c r="H38" s="97">
        <f>(C38/t1a!H38)*100</f>
        <v>5.9030688134790443</v>
      </c>
      <c r="I38" s="97">
        <f>(D38/t1a!I38)*100</f>
        <v>6.0099685890355259</v>
      </c>
      <c r="J38" s="97">
        <f>(E38/t1a!J38)*100</f>
        <v>5.1950400468650999</v>
      </c>
      <c r="K38" s="97">
        <f t="shared" si="3"/>
        <v>-0.70802876661394443</v>
      </c>
      <c r="L38" s="155"/>
    </row>
    <row r="39" spans="1:12" s="99" customFormat="1" ht="15.6" customHeight="1" x14ac:dyDescent="0.2">
      <c r="A39" s="92">
        <v>32</v>
      </c>
      <c r="B39" s="93" t="s">
        <v>45</v>
      </c>
      <c r="C39" s="95">
        <v>187.94</v>
      </c>
      <c r="D39" s="95">
        <v>250.84</v>
      </c>
      <c r="E39" s="95">
        <v>339.22</v>
      </c>
      <c r="F39" s="95">
        <f t="shared" si="2"/>
        <v>151.28000000000003</v>
      </c>
      <c r="G39" s="94">
        <f t="shared" si="4"/>
        <v>80.493774608917761</v>
      </c>
      <c r="H39" s="95">
        <f>(C39/t1a!H39)*100</f>
        <v>6.343088382704841</v>
      </c>
      <c r="I39" s="95">
        <f>(D39/t1a!I39)*100</f>
        <v>3.7752262441736386</v>
      </c>
      <c r="J39" s="95">
        <f>(E39/t1a!J39)*100</f>
        <v>4.1624333092829557</v>
      </c>
      <c r="K39" s="95">
        <f t="shared" si="3"/>
        <v>-2.1806550734218852</v>
      </c>
      <c r="L39" s="154"/>
    </row>
    <row r="40" spans="1:12" s="18" customFormat="1" ht="15.6" customHeight="1" x14ac:dyDescent="0.25">
      <c r="A40" s="160" t="s">
        <v>46</v>
      </c>
      <c r="B40" s="161"/>
      <c r="C40" s="97">
        <f>SUM(C39:C39)</f>
        <v>187.94</v>
      </c>
      <c r="D40" s="97">
        <f>SUM(D39:D39)</f>
        <v>250.84</v>
      </c>
      <c r="E40" s="97">
        <f>SUM(E39:E39)</f>
        <v>339.22</v>
      </c>
      <c r="F40" s="97">
        <f t="shared" si="2"/>
        <v>151.28000000000003</v>
      </c>
      <c r="G40" s="96">
        <f t="shared" si="4"/>
        <v>80.493774608917761</v>
      </c>
      <c r="H40" s="97">
        <f>(C40/t1a!H40)*100</f>
        <v>6.343088382704841</v>
      </c>
      <c r="I40" s="97">
        <f>(D40/t1a!I40)*100</f>
        <v>3.7752262441736386</v>
      </c>
      <c r="J40" s="97">
        <f>(E40/t1a!J40)*100</f>
        <v>4.1624333092829557</v>
      </c>
      <c r="K40" s="97">
        <f t="shared" si="3"/>
        <v>-2.1806550734218852</v>
      </c>
      <c r="L40" s="155"/>
    </row>
    <row r="41" spans="1:12" s="99" customFormat="1" ht="15.6" customHeight="1" x14ac:dyDescent="0.2">
      <c r="A41" s="92">
        <v>33</v>
      </c>
      <c r="B41" s="93" t="s">
        <v>47</v>
      </c>
      <c r="C41" s="95">
        <v>837.89</v>
      </c>
      <c r="D41" s="95">
        <v>826.21</v>
      </c>
      <c r="E41" s="95">
        <v>915.34</v>
      </c>
      <c r="F41" s="95">
        <f t="shared" si="2"/>
        <v>77.450000000000045</v>
      </c>
      <c r="G41" s="94">
        <f t="shared" si="4"/>
        <v>9.2434567783360642</v>
      </c>
      <c r="H41" s="95">
        <f>(C41/t1a!H41)*100</f>
        <v>16.078885153287583</v>
      </c>
      <c r="I41" s="95">
        <f>(D41/t1a!I41)*100</f>
        <v>17.700618507227343</v>
      </c>
      <c r="J41" s="95">
        <f>(E41/t1a!J41)*100</f>
        <v>16.004937831235981</v>
      </c>
      <c r="K41" s="95">
        <f t="shared" si="3"/>
        <v>-7.3947322051601816E-2</v>
      </c>
      <c r="L41" s="154"/>
    </row>
    <row r="42" spans="1:12" s="18" customFormat="1" ht="15.6" customHeight="1" x14ac:dyDescent="0.25">
      <c r="A42" s="160" t="s">
        <v>48</v>
      </c>
      <c r="B42" s="161"/>
      <c r="C42" s="97">
        <f>SUM(C41:C41)</f>
        <v>837.89</v>
      </c>
      <c r="D42" s="97">
        <f>SUM(D41:D41)</f>
        <v>826.21</v>
      </c>
      <c r="E42" s="97">
        <f>SUM(E41:E41)</f>
        <v>915.34</v>
      </c>
      <c r="F42" s="97">
        <f t="shared" si="2"/>
        <v>77.450000000000045</v>
      </c>
      <c r="G42" s="96">
        <f t="shared" si="4"/>
        <v>9.2434567783360642</v>
      </c>
      <c r="H42" s="97">
        <f>(C42/t1a!H42)*100</f>
        <v>16.078885153287583</v>
      </c>
      <c r="I42" s="97">
        <f>(D42/t1a!I42)*100</f>
        <v>17.700618507227343</v>
      </c>
      <c r="J42" s="97">
        <f>(E42/t1a!J42)*100</f>
        <v>16.004937831235981</v>
      </c>
      <c r="K42" s="97">
        <f t="shared" si="3"/>
        <v>-7.3947322051601816E-2</v>
      </c>
      <c r="L42" s="155"/>
    </row>
    <row r="43" spans="1:12" s="99" customFormat="1" ht="15.6" customHeight="1" x14ac:dyDescent="0.2">
      <c r="A43" s="92">
        <v>34</v>
      </c>
      <c r="B43" s="93" t="s">
        <v>49</v>
      </c>
      <c r="C43" s="95">
        <v>11.97</v>
      </c>
      <c r="D43" s="95">
        <v>1.26</v>
      </c>
      <c r="E43" s="95">
        <v>17.079999999999998</v>
      </c>
      <c r="F43" s="95">
        <f t="shared" si="2"/>
        <v>5.1099999999999977</v>
      </c>
      <c r="G43" s="94">
        <f t="shared" si="4"/>
        <v>42.690058479532141</v>
      </c>
      <c r="H43" s="95">
        <f>(C43/t1a!H43)*100</f>
        <v>1.1283936651583713</v>
      </c>
      <c r="I43" s="95">
        <f>(D43/t1a!I43)*100</f>
        <v>0.17053990769189123</v>
      </c>
      <c r="J43" s="95">
        <f>(E43/t1a!J43)*100</f>
        <v>1.2759885549504322</v>
      </c>
      <c r="K43" s="95">
        <f t="shared" si="3"/>
        <v>0.14759488979206092</v>
      </c>
      <c r="L43" s="154"/>
    </row>
    <row r="44" spans="1:12" s="99" customFormat="1" ht="15.6" customHeight="1" x14ac:dyDescent="0.2">
      <c r="A44" s="92">
        <v>35</v>
      </c>
      <c r="B44" s="93" t="s">
        <v>50</v>
      </c>
      <c r="C44" s="95">
        <v>29.49</v>
      </c>
      <c r="D44" s="95">
        <v>21.75</v>
      </c>
      <c r="E44" s="95">
        <v>30.03</v>
      </c>
      <c r="F44" s="95">
        <f t="shared" si="2"/>
        <v>0.5400000000000027</v>
      </c>
      <c r="G44" s="94">
        <f t="shared" si="4"/>
        <v>1.831129196337751</v>
      </c>
      <c r="H44" s="95">
        <f>(C44/t1a!H44)*100</f>
        <v>14.500663814721934</v>
      </c>
      <c r="I44" s="95">
        <f>(D44/t1a!I44)*100</f>
        <v>11.116790186557628</v>
      </c>
      <c r="J44" s="95">
        <f>(E44/t1a!J44)*100</f>
        <v>13.492990654205608</v>
      </c>
      <c r="K44" s="95">
        <f t="shared" si="3"/>
        <v>-1.007673160516326</v>
      </c>
      <c r="L44" s="154"/>
    </row>
    <row r="45" spans="1:12" s="99" customFormat="1" ht="15.6" customHeight="1" x14ac:dyDescent="0.2">
      <c r="A45" s="92">
        <v>36</v>
      </c>
      <c r="B45" s="93" t="s">
        <v>51</v>
      </c>
      <c r="C45" s="95">
        <v>77.58</v>
      </c>
      <c r="D45" s="95">
        <v>97.33</v>
      </c>
      <c r="E45" s="95">
        <v>62.33</v>
      </c>
      <c r="F45" s="95">
        <f t="shared" si="2"/>
        <v>-15.25</v>
      </c>
      <c r="G45" s="94">
        <f t="shared" si="4"/>
        <v>-19.65712812580562</v>
      </c>
      <c r="H45" s="95">
        <f>(C45/t1a!H45)*100</f>
        <v>14.923535635279405</v>
      </c>
      <c r="I45" s="95">
        <f>(D45/t1a!I45)*100</f>
        <v>23.278563057568583</v>
      </c>
      <c r="J45" s="95">
        <f>(E45/t1a!J45)*100</f>
        <v>13.684464740493544</v>
      </c>
      <c r="K45" s="95">
        <f t="shared" si="3"/>
        <v>-1.2390708947858613</v>
      </c>
      <c r="L45" s="154"/>
    </row>
    <row r="46" spans="1:12" s="99" customFormat="1" ht="15.6" customHeight="1" x14ac:dyDescent="0.2">
      <c r="A46" s="92">
        <v>37</v>
      </c>
      <c r="B46" s="93" t="s">
        <v>52</v>
      </c>
      <c r="C46" s="95">
        <v>11.72</v>
      </c>
      <c r="D46" s="95">
        <v>7.42</v>
      </c>
      <c r="E46" s="95">
        <v>11.52</v>
      </c>
      <c r="F46" s="95">
        <f t="shared" si="2"/>
        <v>-0.20000000000000107</v>
      </c>
      <c r="G46" s="94">
        <f t="shared" si="4"/>
        <v>-1.7064846416382344</v>
      </c>
      <c r="H46" s="95">
        <f>(C46/t1a!H46)*100</f>
        <v>25.780906291245053</v>
      </c>
      <c r="I46" s="95">
        <f>(D46/t1a!I46)*100</f>
        <v>35.984481086323953</v>
      </c>
      <c r="J46" s="95">
        <f>(E46/t1a!J46)*100</f>
        <v>20.634067705534658</v>
      </c>
      <c r="K46" s="95">
        <f t="shared" si="3"/>
        <v>-5.1468385857103947</v>
      </c>
      <c r="L46" s="154"/>
    </row>
    <row r="47" spans="1:12" s="99" customFormat="1" ht="15.6" customHeight="1" x14ac:dyDescent="0.2">
      <c r="A47" s="92">
        <v>38</v>
      </c>
      <c r="B47" s="93" t="s">
        <v>53</v>
      </c>
      <c r="C47" s="95">
        <v>151.13</v>
      </c>
      <c r="D47" s="95">
        <v>151.72</v>
      </c>
      <c r="E47" s="95">
        <v>159.47</v>
      </c>
      <c r="F47" s="95">
        <f t="shared" si="2"/>
        <v>8.3400000000000034</v>
      </c>
      <c r="G47" s="94">
        <f t="shared" si="4"/>
        <v>5.5184278435783787</v>
      </c>
      <c r="H47" s="95">
        <f>(C47/t1a!H47)*100</f>
        <v>48.824061510628667</v>
      </c>
      <c r="I47" s="95">
        <f>(D47/t1a!I47)*100</f>
        <v>57.018302078244211</v>
      </c>
      <c r="J47" s="95">
        <f>(E47/t1a!J47)*100</f>
        <v>46.439907976353417</v>
      </c>
      <c r="K47" s="95">
        <f t="shared" si="3"/>
        <v>-2.3841535342752493</v>
      </c>
      <c r="L47" s="154"/>
    </row>
    <row r="48" spans="1:12" s="99" customFormat="1" ht="15.6" customHeight="1" x14ac:dyDescent="0.2">
      <c r="A48" s="92">
        <v>39</v>
      </c>
      <c r="B48" s="93" t="s">
        <v>54</v>
      </c>
      <c r="C48" s="95">
        <v>19.21</v>
      </c>
      <c r="D48" s="95">
        <v>10.07</v>
      </c>
      <c r="E48" s="95">
        <v>25.31</v>
      </c>
      <c r="F48" s="95">
        <f t="shared" si="2"/>
        <v>6.0999999999999979</v>
      </c>
      <c r="G48" s="94">
        <f t="shared" si="4"/>
        <v>31.754294638209252</v>
      </c>
      <c r="H48" s="95">
        <f>(C48/t1a!H48)*100</f>
        <v>30.337965887555274</v>
      </c>
      <c r="I48" s="95">
        <f>(D48/t1a!I48)*100</f>
        <v>20.597259153201065</v>
      </c>
      <c r="J48" s="95">
        <f>(E48/t1a!J48)*100</f>
        <v>32.473697716191943</v>
      </c>
      <c r="K48" s="95">
        <f t="shared" si="3"/>
        <v>2.1357318286366684</v>
      </c>
      <c r="L48" s="154"/>
    </row>
    <row r="49" spans="1:12" s="99" customFormat="1" ht="15.6" customHeight="1" x14ac:dyDescent="0.2">
      <c r="A49" s="92">
        <v>40</v>
      </c>
      <c r="B49" s="93" t="s">
        <v>55</v>
      </c>
      <c r="C49" s="95">
        <v>47.5</v>
      </c>
      <c r="D49" s="95">
        <v>46.27</v>
      </c>
      <c r="E49" s="95">
        <v>60.23</v>
      </c>
      <c r="F49" s="95">
        <f t="shared" si="2"/>
        <v>12.729999999999997</v>
      </c>
      <c r="G49" s="94">
        <f t="shared" si="4"/>
        <v>26.799999999999997</v>
      </c>
      <c r="H49" s="95">
        <f>(C49/t1a!H49)*100</f>
        <v>52.335830762450421</v>
      </c>
      <c r="I49" s="95">
        <f>(D49/t1a!I49)*100</f>
        <v>65.205749718151083</v>
      </c>
      <c r="J49" s="95">
        <f>(E49/t1a!J49)*100</f>
        <v>64.638334406525004</v>
      </c>
      <c r="K49" s="95">
        <f t="shared" si="3"/>
        <v>12.302503644074584</v>
      </c>
      <c r="L49" s="154"/>
    </row>
    <row r="50" spans="1:12" s="99" customFormat="1" ht="15.6" customHeight="1" x14ac:dyDescent="0.2">
      <c r="A50" s="92">
        <v>41</v>
      </c>
      <c r="B50" s="93" t="s">
        <v>56</v>
      </c>
      <c r="C50" s="95">
        <v>57.16</v>
      </c>
      <c r="D50" s="95">
        <v>66.16</v>
      </c>
      <c r="E50" s="95">
        <v>66.98</v>
      </c>
      <c r="F50" s="95">
        <f t="shared" si="2"/>
        <v>9.8200000000000074</v>
      </c>
      <c r="G50" s="94">
        <f t="shared" si="4"/>
        <v>17.17984604618616</v>
      </c>
      <c r="H50" s="95">
        <f>(C50/t1a!H50)*100</f>
        <v>45.469731922679181</v>
      </c>
      <c r="I50" s="95">
        <f>(D50/t1a!I50)*100</f>
        <v>63.015525288122674</v>
      </c>
      <c r="J50" s="95">
        <f>(E50/t1a!J50)*100</f>
        <v>49.706864564007425</v>
      </c>
      <c r="K50" s="95">
        <f t="shared" si="3"/>
        <v>4.2371326413282446</v>
      </c>
      <c r="L50" s="154"/>
    </row>
    <row r="51" spans="1:12" s="18" customFormat="1" ht="15.6" customHeight="1" x14ac:dyDescent="0.25">
      <c r="A51" s="160" t="s">
        <v>57</v>
      </c>
      <c r="B51" s="161"/>
      <c r="C51" s="97">
        <f>SUM(C43:C50)</f>
        <v>405.76</v>
      </c>
      <c r="D51" s="97">
        <f>SUM(D43:D50)</f>
        <v>401.98</v>
      </c>
      <c r="E51" s="97">
        <f>SUM(E43:E50)</f>
        <v>432.95000000000005</v>
      </c>
      <c r="F51" s="97">
        <f t="shared" si="2"/>
        <v>27.190000000000055</v>
      </c>
      <c r="G51" s="96">
        <f t="shared" si="4"/>
        <v>6.7010055205047454</v>
      </c>
      <c r="H51" s="97">
        <f>(C51/t1a!H51)*100</f>
        <v>16.775191106370485</v>
      </c>
      <c r="I51" s="97">
        <f>(D51/t1a!I51)*100</f>
        <v>21.563831042732843</v>
      </c>
      <c r="J51" s="97">
        <f>(E51/t1a!J51)*100</f>
        <v>15.907337325936</v>
      </c>
      <c r="K51" s="97">
        <f t="shared" si="3"/>
        <v>-0.86785378043448524</v>
      </c>
      <c r="L51" s="155"/>
    </row>
    <row r="52" spans="1:12" s="18" customFormat="1" ht="15.6" customHeight="1" x14ac:dyDescent="0.25">
      <c r="A52" s="160" t="s">
        <v>58</v>
      </c>
      <c r="B52" s="161"/>
      <c r="C52" s="97">
        <f>SUM(C18+C38+C40+C42+C51)</f>
        <v>11014.36</v>
      </c>
      <c r="D52" s="97">
        <f>SUM(D18+D38+D40+D42+D51)</f>
        <v>10551.36</v>
      </c>
      <c r="E52" s="97">
        <f>SUM(E18+E38+E40+E42+E51)</f>
        <v>11110.800000000001</v>
      </c>
      <c r="F52" s="97">
        <f t="shared" si="2"/>
        <v>96.440000000000509</v>
      </c>
      <c r="G52" s="96">
        <f t="shared" si="4"/>
        <v>0.87558423730475943</v>
      </c>
      <c r="H52" s="97">
        <f>(C52/t1a!H52)*100</f>
        <v>7.9021570734477704</v>
      </c>
      <c r="I52" s="97">
        <f>(D52/t1a!I52)*100</f>
        <v>8.6282414598574775</v>
      </c>
      <c r="J52" s="97">
        <f>(E52/t1a!J52)*100</f>
        <v>7.4286201786645076</v>
      </c>
      <c r="K52" s="97">
        <f t="shared" si="3"/>
        <v>-0.47353689478326277</v>
      </c>
      <c r="L52" s="155"/>
    </row>
    <row r="53" spans="1:12" x14ac:dyDescent="0.2">
      <c r="G53" s="23" t="str">
        <f t="shared" si="4"/>
        <v/>
      </c>
    </row>
    <row r="54" spans="1:12" x14ac:dyDescent="0.2">
      <c r="G54" s="23" t="str">
        <f t="shared" si="4"/>
        <v/>
      </c>
    </row>
    <row r="55" spans="1:12" x14ac:dyDescent="0.2">
      <c r="G55" s="23" t="str">
        <f t="shared" si="4"/>
        <v/>
      </c>
    </row>
    <row r="56" spans="1:12" x14ac:dyDescent="0.2">
      <c r="G56" s="23" t="str">
        <f t="shared" si="4"/>
        <v/>
      </c>
    </row>
    <row r="57" spans="1:12" x14ac:dyDescent="0.2">
      <c r="G57" s="23" t="str">
        <f t="shared" si="4"/>
        <v/>
      </c>
    </row>
    <row r="58" spans="1:12" x14ac:dyDescent="0.2">
      <c r="G58" s="23" t="str">
        <f t="shared" si="4"/>
        <v/>
      </c>
    </row>
    <row r="59" spans="1:12" x14ac:dyDescent="0.2">
      <c r="G59" s="23" t="str">
        <f t="shared" si="4"/>
        <v/>
      </c>
    </row>
    <row r="60" spans="1:12" x14ac:dyDescent="0.2">
      <c r="G60" s="23" t="str">
        <f t="shared" si="4"/>
        <v/>
      </c>
    </row>
  </sheetData>
  <mergeCells count="14">
    <mergeCell ref="A1:B1"/>
    <mergeCell ref="L3:L52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60" zoomScaleNormal="100" workbookViewId="0">
      <selection activeCell="I25" sqref="I25"/>
    </sheetView>
  </sheetViews>
  <sheetFormatPr defaultRowHeight="12.75" x14ac:dyDescent="0.2"/>
  <cols>
    <col min="1" max="1" width="5.7109375" style="83" customWidth="1"/>
    <col min="2" max="2" width="31" style="10" customWidth="1"/>
    <col min="3" max="5" width="15.42578125" style="10" customWidth="1"/>
    <col min="6" max="6" width="15.42578125" style="23" customWidth="1"/>
    <col min="7" max="10" width="15.42578125" style="10" customWidth="1"/>
    <col min="11" max="11" width="15.42578125" style="23" customWidth="1"/>
    <col min="12" max="12" width="17.5703125" style="10" customWidth="1"/>
    <col min="13" max="13" width="7.5703125" style="10" customWidth="1"/>
    <col min="14" max="219" width="9.140625" style="10" customWidth="1"/>
    <col min="220" max="16384" width="9.140625" style="10"/>
  </cols>
  <sheetData>
    <row r="1" spans="1:13" s="74" customFormat="1" ht="27" customHeight="1" x14ac:dyDescent="0.2">
      <c r="A1" s="162" t="s">
        <v>159</v>
      </c>
      <c r="B1" s="162"/>
      <c r="C1" s="74" t="s">
        <v>169</v>
      </c>
    </row>
    <row r="2" spans="1:13" s="17" customFormat="1" ht="21.75" customHeight="1" x14ac:dyDescent="0.25">
      <c r="A2" s="81"/>
      <c r="C2" s="183" t="s">
        <v>2</v>
      </c>
      <c r="D2" s="183"/>
      <c r="E2" s="183"/>
      <c r="F2" s="183"/>
      <c r="G2" s="183"/>
      <c r="H2" s="29"/>
      <c r="I2" s="187" t="s">
        <v>173</v>
      </c>
      <c r="J2" s="187"/>
      <c r="K2" s="187"/>
      <c r="L2" s="187"/>
    </row>
    <row r="3" spans="1:13" s="19" customFormat="1" ht="33.75" customHeight="1" x14ac:dyDescent="0.2">
      <c r="A3" s="164" t="s">
        <v>3</v>
      </c>
      <c r="B3" s="164" t="s">
        <v>4</v>
      </c>
      <c r="C3" s="180" t="s">
        <v>82</v>
      </c>
      <c r="D3" s="180"/>
      <c r="E3" s="180"/>
      <c r="F3" s="180"/>
      <c r="G3" s="180"/>
      <c r="H3" s="180" t="s">
        <v>83</v>
      </c>
      <c r="I3" s="180"/>
      <c r="J3" s="180"/>
      <c r="K3" s="180"/>
      <c r="L3" s="180"/>
      <c r="M3" s="153" t="s">
        <v>84</v>
      </c>
    </row>
    <row r="4" spans="1:13" s="19" customFormat="1" ht="38.25" customHeight="1" x14ac:dyDescent="0.2">
      <c r="A4" s="164"/>
      <c r="B4" s="164"/>
      <c r="C4" s="67" t="s">
        <v>7</v>
      </c>
      <c r="D4" s="67" t="s">
        <v>8</v>
      </c>
      <c r="E4" s="67" t="s">
        <v>9</v>
      </c>
      <c r="F4" s="164" t="str">
        <f>"GROWTH DURING THE YEAR " &amp;[1]AsOn!D1</f>
        <v>GROWTH DURING THE YEAR 2022-23</v>
      </c>
      <c r="G4" s="164"/>
      <c r="H4" s="67" t="str">
        <f>C4</f>
        <v>As on  31ST MAR 22</v>
      </c>
      <c r="I4" s="67" t="str">
        <f>D4</f>
        <v>As on 30TH SEPT 21</v>
      </c>
      <c r="J4" s="67" t="str">
        <f>E4</f>
        <v>As on 30TH SEPT 22</v>
      </c>
      <c r="K4" s="164" t="str">
        <f>F4</f>
        <v>GROWTH DURING THE YEAR 2022-23</v>
      </c>
      <c r="L4" s="164"/>
      <c r="M4" s="153"/>
    </row>
    <row r="5" spans="1:13" s="17" customFormat="1" ht="23.25" customHeight="1" x14ac:dyDescent="0.2">
      <c r="A5" s="53"/>
      <c r="B5" s="39"/>
      <c r="C5" s="66" t="str">
        <f>RIGHT(C4,7)</f>
        <v xml:space="preserve"> MAR 22</v>
      </c>
      <c r="D5" s="66" t="str">
        <f t="shared" ref="D5:E5" si="0">RIGHT(D4,7)</f>
        <v>SEPT 21</v>
      </c>
      <c r="E5" s="66" t="str">
        <f t="shared" si="0"/>
        <v>SEPT 22</v>
      </c>
      <c r="F5" s="71" t="s">
        <v>10</v>
      </c>
      <c r="G5" s="71" t="s">
        <v>11</v>
      </c>
      <c r="H5" s="66" t="str">
        <f>RIGHT(H4,7)</f>
        <v xml:space="preserve"> MAR 22</v>
      </c>
      <c r="I5" s="66" t="str">
        <f t="shared" ref="I5:J5" si="1">RIGHT(I4,7)</f>
        <v>SEPT 21</v>
      </c>
      <c r="J5" s="66" t="str">
        <f t="shared" si="1"/>
        <v>SEPT 22</v>
      </c>
      <c r="K5" s="71" t="s">
        <v>10</v>
      </c>
      <c r="L5" s="71" t="s">
        <v>11</v>
      </c>
      <c r="M5" s="153"/>
    </row>
    <row r="6" spans="1:13" s="99" customFormat="1" ht="15.6" customHeight="1" x14ac:dyDescent="0.2">
      <c r="A6" s="92">
        <v>1</v>
      </c>
      <c r="B6" s="104" t="s">
        <v>12</v>
      </c>
      <c r="C6" s="95">
        <v>32.799999999999997</v>
      </c>
      <c r="D6" s="95">
        <v>33.21</v>
      </c>
      <c r="E6" s="95">
        <v>39.25</v>
      </c>
      <c r="F6" s="95">
        <f t="shared" ref="F6:F52" si="2">(E6-C6)</f>
        <v>6.4500000000000028</v>
      </c>
      <c r="G6" s="95">
        <f>IF(C6=0,"",(E6-C6)/C6*100)</f>
        <v>19.664634146341474</v>
      </c>
      <c r="H6" s="95">
        <v>684.47</v>
      </c>
      <c r="I6" s="95">
        <v>912.48</v>
      </c>
      <c r="J6" s="95">
        <v>770.03</v>
      </c>
      <c r="K6" s="95">
        <f t="shared" ref="K6:K52" si="3">(J6-H6)</f>
        <v>85.559999999999945</v>
      </c>
      <c r="L6" s="95">
        <f>IF(H6=0,"",(J6-H6)/H6*100)</f>
        <v>12.500182623051403</v>
      </c>
      <c r="M6" s="154"/>
    </row>
    <row r="7" spans="1:13" s="99" customFormat="1" ht="15.6" customHeight="1" x14ac:dyDescent="0.2">
      <c r="A7" s="92">
        <v>2</v>
      </c>
      <c r="B7" s="104" t="s">
        <v>13</v>
      </c>
      <c r="C7" s="95">
        <v>14.43</v>
      </c>
      <c r="D7" s="95">
        <v>14.86</v>
      </c>
      <c r="E7" s="95">
        <v>14.34</v>
      </c>
      <c r="F7" s="95">
        <f t="shared" si="2"/>
        <v>-8.9999999999999858E-2</v>
      </c>
      <c r="G7" s="95">
        <f t="shared" ref="G7:G60" si="4">IF(C7=0,"",(E7-C7)/C7*100)</f>
        <v>-0.62370062370062274</v>
      </c>
      <c r="H7" s="95">
        <v>311.77</v>
      </c>
      <c r="I7" s="95">
        <v>311.08</v>
      </c>
      <c r="J7" s="95">
        <v>307.5</v>
      </c>
      <c r="K7" s="95">
        <f t="shared" si="3"/>
        <v>-4.2699999999999818</v>
      </c>
      <c r="L7" s="95">
        <f t="shared" ref="L7:L60" si="5">IF(H7=0,"",(J7-H7)/H7*100)</f>
        <v>-1.3695993841613952</v>
      </c>
      <c r="M7" s="154"/>
    </row>
    <row r="8" spans="1:13" s="99" customFormat="1" ht="15.6" customHeight="1" x14ac:dyDescent="0.2">
      <c r="A8" s="92">
        <v>3</v>
      </c>
      <c r="B8" s="104" t="s">
        <v>14</v>
      </c>
      <c r="C8" s="95">
        <v>5.42</v>
      </c>
      <c r="D8" s="95">
        <v>4.66</v>
      </c>
      <c r="E8" s="95">
        <v>6.07</v>
      </c>
      <c r="F8" s="95">
        <f t="shared" si="2"/>
        <v>0.65000000000000036</v>
      </c>
      <c r="G8" s="95">
        <f t="shared" si="4"/>
        <v>11.99261992619927</v>
      </c>
      <c r="H8" s="95">
        <v>95.35</v>
      </c>
      <c r="I8" s="95">
        <v>94.68</v>
      </c>
      <c r="J8" s="95">
        <v>131.06</v>
      </c>
      <c r="K8" s="95">
        <f t="shared" si="3"/>
        <v>35.710000000000008</v>
      </c>
      <c r="L8" s="95">
        <f t="shared" si="5"/>
        <v>37.451494493969598</v>
      </c>
      <c r="M8" s="154"/>
    </row>
    <row r="9" spans="1:13" s="99" customFormat="1" ht="15.6" customHeight="1" x14ac:dyDescent="0.2">
      <c r="A9" s="92">
        <v>4</v>
      </c>
      <c r="B9" s="104" t="s">
        <v>15</v>
      </c>
      <c r="C9" s="95">
        <v>50.99</v>
      </c>
      <c r="D9" s="95">
        <v>52.46</v>
      </c>
      <c r="E9" s="95">
        <v>55.86</v>
      </c>
      <c r="F9" s="95">
        <f t="shared" si="2"/>
        <v>4.8699999999999974</v>
      </c>
      <c r="G9" s="95">
        <f t="shared" si="4"/>
        <v>9.5508923318297647</v>
      </c>
      <c r="H9" s="95">
        <v>295.44</v>
      </c>
      <c r="I9" s="95">
        <v>268.97000000000003</v>
      </c>
      <c r="J9" s="95">
        <v>315.82</v>
      </c>
      <c r="K9" s="95">
        <f t="shared" si="3"/>
        <v>20.379999999999995</v>
      </c>
      <c r="L9" s="95">
        <f t="shared" si="5"/>
        <v>6.8981857568372575</v>
      </c>
      <c r="M9" s="154"/>
    </row>
    <row r="10" spans="1:13" s="99" customFormat="1" ht="15.6" customHeight="1" x14ac:dyDescent="0.2">
      <c r="A10" s="92">
        <v>5</v>
      </c>
      <c r="B10" s="104" t="s">
        <v>16</v>
      </c>
      <c r="C10" s="95">
        <v>41.73</v>
      </c>
      <c r="D10" s="95">
        <v>46.85</v>
      </c>
      <c r="E10" s="95">
        <v>40.97</v>
      </c>
      <c r="F10" s="95">
        <f t="shared" si="2"/>
        <v>-0.75999999999999801</v>
      </c>
      <c r="G10" s="95">
        <f t="shared" si="4"/>
        <v>-1.8212317277737793</v>
      </c>
      <c r="H10" s="95">
        <v>340.93</v>
      </c>
      <c r="I10" s="95">
        <v>293.52999999999997</v>
      </c>
      <c r="J10" s="95">
        <v>316.75</v>
      </c>
      <c r="K10" s="95">
        <f t="shared" si="3"/>
        <v>-24.180000000000007</v>
      </c>
      <c r="L10" s="95">
        <f t="shared" si="5"/>
        <v>-7.0923650016132367</v>
      </c>
      <c r="M10" s="154"/>
    </row>
    <row r="11" spans="1:13" s="99" customFormat="1" ht="15.6" customHeight="1" x14ac:dyDescent="0.2">
      <c r="A11" s="92">
        <v>6</v>
      </c>
      <c r="B11" s="104" t="s">
        <v>17</v>
      </c>
      <c r="C11" s="95">
        <v>18.09</v>
      </c>
      <c r="D11" s="95">
        <v>18.96</v>
      </c>
      <c r="E11" s="95">
        <v>16.22</v>
      </c>
      <c r="F11" s="95">
        <f t="shared" si="2"/>
        <v>-1.870000000000001</v>
      </c>
      <c r="G11" s="95">
        <f t="shared" si="4"/>
        <v>-10.337202874516313</v>
      </c>
      <c r="H11" s="95">
        <v>186.72</v>
      </c>
      <c r="I11" s="95">
        <v>154.11000000000001</v>
      </c>
      <c r="J11" s="95">
        <v>214.09</v>
      </c>
      <c r="K11" s="95">
        <f t="shared" si="3"/>
        <v>27.370000000000005</v>
      </c>
      <c r="L11" s="95">
        <f t="shared" si="5"/>
        <v>14.658311910882608</v>
      </c>
      <c r="M11" s="154"/>
    </row>
    <row r="12" spans="1:13" s="99" customFormat="1" ht="15.6" customHeight="1" x14ac:dyDescent="0.2">
      <c r="A12" s="92">
        <v>7</v>
      </c>
      <c r="B12" s="104" t="s">
        <v>18</v>
      </c>
      <c r="C12" s="95">
        <v>2.27</v>
      </c>
      <c r="D12" s="95">
        <v>2.54</v>
      </c>
      <c r="E12" s="95">
        <v>2.2200000000000002</v>
      </c>
      <c r="F12" s="95">
        <f t="shared" si="2"/>
        <v>-4.9999999999999822E-2</v>
      </c>
      <c r="G12" s="95">
        <f t="shared" si="4"/>
        <v>-2.2026431718061596</v>
      </c>
      <c r="H12" s="95">
        <v>89.36</v>
      </c>
      <c r="I12" s="95">
        <v>123.12</v>
      </c>
      <c r="J12" s="95">
        <v>94.13</v>
      </c>
      <c r="K12" s="95">
        <f t="shared" si="3"/>
        <v>4.769999999999996</v>
      </c>
      <c r="L12" s="95">
        <f t="shared" si="5"/>
        <v>5.3379588182632007</v>
      </c>
      <c r="M12" s="154"/>
    </row>
    <row r="13" spans="1:13" s="99" customFormat="1" ht="15.6" customHeight="1" x14ac:dyDescent="0.2">
      <c r="A13" s="92">
        <v>8</v>
      </c>
      <c r="B13" s="104" t="s">
        <v>19</v>
      </c>
      <c r="C13" s="95">
        <v>2.4700000000000002</v>
      </c>
      <c r="D13" s="95">
        <v>2.7</v>
      </c>
      <c r="E13" s="95">
        <v>2.39</v>
      </c>
      <c r="F13" s="95">
        <f t="shared" si="2"/>
        <v>-8.0000000000000071E-2</v>
      </c>
      <c r="G13" s="95">
        <f t="shared" si="4"/>
        <v>-3.2388663967611366</v>
      </c>
      <c r="H13" s="95">
        <v>18.899999999999999</v>
      </c>
      <c r="I13" s="95">
        <v>25.12</v>
      </c>
      <c r="J13" s="95">
        <v>18.52</v>
      </c>
      <c r="K13" s="95">
        <f t="shared" si="3"/>
        <v>-0.37999999999999901</v>
      </c>
      <c r="L13" s="95">
        <f t="shared" si="5"/>
        <v>-2.0105820105820054</v>
      </c>
      <c r="M13" s="154"/>
    </row>
    <row r="14" spans="1:13" s="99" customFormat="1" ht="15.6" customHeight="1" x14ac:dyDescent="0.2">
      <c r="A14" s="92">
        <v>9</v>
      </c>
      <c r="B14" s="104" t="s">
        <v>20</v>
      </c>
      <c r="C14" s="95">
        <v>58.98</v>
      </c>
      <c r="D14" s="95">
        <v>60.36</v>
      </c>
      <c r="E14" s="95">
        <v>69.16</v>
      </c>
      <c r="F14" s="95">
        <f t="shared" si="2"/>
        <v>10.18</v>
      </c>
      <c r="G14" s="95">
        <f t="shared" si="4"/>
        <v>17.260088165479821</v>
      </c>
      <c r="H14" s="95">
        <v>501.34</v>
      </c>
      <c r="I14" s="95">
        <v>492.53</v>
      </c>
      <c r="J14" s="95">
        <v>477.09</v>
      </c>
      <c r="K14" s="95">
        <f t="shared" si="3"/>
        <v>-24.25</v>
      </c>
      <c r="L14" s="95">
        <f t="shared" si="5"/>
        <v>-4.8370367415326925</v>
      </c>
      <c r="M14" s="154"/>
    </row>
    <row r="15" spans="1:13" s="99" customFormat="1" ht="15.6" customHeight="1" x14ac:dyDescent="0.2">
      <c r="A15" s="92">
        <v>10</v>
      </c>
      <c r="B15" s="104" t="s">
        <v>21</v>
      </c>
      <c r="C15" s="95">
        <v>258.10000000000002</v>
      </c>
      <c r="D15" s="95">
        <v>253.88</v>
      </c>
      <c r="E15" s="95">
        <v>263.07</v>
      </c>
      <c r="F15" s="95">
        <f t="shared" si="2"/>
        <v>4.9699999999999704</v>
      </c>
      <c r="G15" s="95">
        <f t="shared" si="4"/>
        <v>1.9256102285935568</v>
      </c>
      <c r="H15" s="95">
        <v>3015.59</v>
      </c>
      <c r="I15" s="95">
        <v>2914.97</v>
      </c>
      <c r="J15" s="95">
        <v>3099.22</v>
      </c>
      <c r="K15" s="95">
        <f t="shared" si="3"/>
        <v>83.629999999999654</v>
      </c>
      <c r="L15" s="95">
        <f t="shared" si="5"/>
        <v>2.7732549849283106</v>
      </c>
      <c r="M15" s="154"/>
    </row>
    <row r="16" spans="1:13" s="99" customFormat="1" ht="15.6" customHeight="1" x14ac:dyDescent="0.2">
      <c r="A16" s="92">
        <v>11</v>
      </c>
      <c r="B16" s="104" t="s">
        <v>22</v>
      </c>
      <c r="C16" s="95">
        <v>15.56</v>
      </c>
      <c r="D16" s="95">
        <v>14.24</v>
      </c>
      <c r="E16" s="95">
        <v>12.84</v>
      </c>
      <c r="F16" s="95">
        <f t="shared" si="2"/>
        <v>-2.7200000000000006</v>
      </c>
      <c r="G16" s="95">
        <f t="shared" si="4"/>
        <v>-17.480719794344477</v>
      </c>
      <c r="H16" s="95">
        <v>251.55</v>
      </c>
      <c r="I16" s="95">
        <v>214.55</v>
      </c>
      <c r="J16" s="95">
        <v>218.24</v>
      </c>
      <c r="K16" s="95">
        <f t="shared" si="3"/>
        <v>-33.31</v>
      </c>
      <c r="L16" s="95">
        <f t="shared" si="5"/>
        <v>-13.241900218644407</v>
      </c>
      <c r="M16" s="154"/>
    </row>
    <row r="17" spans="1:13" s="99" customFormat="1" ht="15.6" customHeight="1" x14ac:dyDescent="0.2">
      <c r="A17" s="92">
        <v>12</v>
      </c>
      <c r="B17" s="104" t="s">
        <v>23</v>
      </c>
      <c r="C17" s="95">
        <v>18.84</v>
      </c>
      <c r="D17" s="95">
        <v>17.91</v>
      </c>
      <c r="E17" s="95">
        <v>19.5</v>
      </c>
      <c r="F17" s="95">
        <f t="shared" si="2"/>
        <v>0.66000000000000014</v>
      </c>
      <c r="G17" s="95">
        <f t="shared" si="4"/>
        <v>3.5031847133757967</v>
      </c>
      <c r="H17" s="95">
        <v>344.18</v>
      </c>
      <c r="I17" s="95">
        <v>312.58</v>
      </c>
      <c r="J17" s="95">
        <v>333.16</v>
      </c>
      <c r="K17" s="95">
        <f t="shared" si="3"/>
        <v>-11.019999999999982</v>
      </c>
      <c r="L17" s="95">
        <f t="shared" si="5"/>
        <v>-3.2018130048230522</v>
      </c>
      <c r="M17" s="154"/>
    </row>
    <row r="18" spans="1:13" s="18" customFormat="1" ht="15.6" customHeight="1" x14ac:dyDescent="0.25">
      <c r="A18" s="186" t="s">
        <v>24</v>
      </c>
      <c r="B18" s="186"/>
      <c r="C18" s="97">
        <f>SUM(C6:C17)</f>
        <v>519.68000000000006</v>
      </c>
      <c r="D18" s="97">
        <f>SUM(D6:D17)</f>
        <v>522.63</v>
      </c>
      <c r="E18" s="97">
        <f>SUM(E6:E17)</f>
        <v>541.89</v>
      </c>
      <c r="F18" s="97">
        <f t="shared" si="2"/>
        <v>22.209999999999923</v>
      </c>
      <c r="G18" s="97">
        <f t="shared" si="4"/>
        <v>4.2737838669950587</v>
      </c>
      <c r="H18" s="97">
        <f>SUM(H6:H17)</f>
        <v>6135.6000000000013</v>
      </c>
      <c r="I18" s="97">
        <f>SUM(I6:I17)</f>
        <v>6117.72</v>
      </c>
      <c r="J18" s="97">
        <f>SUM(J6:J17)</f>
        <v>6295.61</v>
      </c>
      <c r="K18" s="97">
        <f t="shared" si="3"/>
        <v>160.0099999999984</v>
      </c>
      <c r="L18" s="97">
        <f t="shared" si="5"/>
        <v>2.6078949084033893</v>
      </c>
      <c r="M18" s="155"/>
    </row>
    <row r="19" spans="1:13" s="99" customFormat="1" ht="15.6" customHeight="1" x14ac:dyDescent="0.2">
      <c r="A19" s="92">
        <v>13</v>
      </c>
      <c r="B19" s="104" t="s">
        <v>25</v>
      </c>
      <c r="C19" s="95">
        <v>5.53</v>
      </c>
      <c r="D19" s="95">
        <v>5.73</v>
      </c>
      <c r="E19" s="95">
        <v>1.96</v>
      </c>
      <c r="F19" s="95">
        <f t="shared" si="2"/>
        <v>-3.5700000000000003</v>
      </c>
      <c r="G19" s="95">
        <f t="shared" si="4"/>
        <v>-64.556962025316452</v>
      </c>
      <c r="H19" s="95">
        <v>164.84</v>
      </c>
      <c r="I19" s="95">
        <v>168.6</v>
      </c>
      <c r="J19" s="95">
        <v>110.06</v>
      </c>
      <c r="K19" s="95">
        <f t="shared" si="3"/>
        <v>-54.78</v>
      </c>
      <c r="L19" s="95">
        <f t="shared" si="5"/>
        <v>-33.23222518806115</v>
      </c>
      <c r="M19" s="154"/>
    </row>
    <row r="20" spans="1:13" s="99" customFormat="1" ht="15.6" customHeight="1" x14ac:dyDescent="0.2">
      <c r="A20" s="92">
        <v>14</v>
      </c>
      <c r="B20" s="104" t="s">
        <v>26</v>
      </c>
      <c r="C20" s="95">
        <v>0</v>
      </c>
      <c r="D20" s="95">
        <v>0</v>
      </c>
      <c r="E20" s="95">
        <v>0</v>
      </c>
      <c r="F20" s="95">
        <f t="shared" si="2"/>
        <v>0</v>
      </c>
      <c r="G20" s="95">
        <v>0</v>
      </c>
      <c r="H20" s="95">
        <v>323.05</v>
      </c>
      <c r="I20" s="95">
        <v>341.77</v>
      </c>
      <c r="J20" s="95">
        <v>327.58</v>
      </c>
      <c r="K20" s="95">
        <f t="shared" si="3"/>
        <v>4.5299999999999727</v>
      </c>
      <c r="L20" s="95">
        <f t="shared" si="5"/>
        <v>1.4022597121188585</v>
      </c>
      <c r="M20" s="154"/>
    </row>
    <row r="21" spans="1:13" s="99" customFormat="1" ht="15.6" customHeight="1" x14ac:dyDescent="0.2">
      <c r="A21" s="92">
        <v>15</v>
      </c>
      <c r="B21" s="104" t="s">
        <v>27</v>
      </c>
      <c r="C21" s="95">
        <v>0</v>
      </c>
      <c r="D21" s="95">
        <v>0</v>
      </c>
      <c r="E21" s="95">
        <v>0</v>
      </c>
      <c r="F21" s="95">
        <f t="shared" si="2"/>
        <v>0</v>
      </c>
      <c r="G21" s="95">
        <v>0</v>
      </c>
      <c r="H21" s="95">
        <v>0.71</v>
      </c>
      <c r="I21" s="95">
        <v>0.76</v>
      </c>
      <c r="J21" s="95">
        <v>0.6</v>
      </c>
      <c r="K21" s="95">
        <f t="shared" si="3"/>
        <v>-0.10999999999999999</v>
      </c>
      <c r="L21" s="95">
        <f t="shared" si="5"/>
        <v>-15.492957746478872</v>
      </c>
      <c r="M21" s="154"/>
    </row>
    <row r="22" spans="1:13" s="99" customFormat="1" ht="15.6" customHeight="1" x14ac:dyDescent="0.2">
      <c r="A22" s="92">
        <v>16</v>
      </c>
      <c r="B22" s="104" t="s">
        <v>28</v>
      </c>
      <c r="C22" s="95">
        <v>0.65</v>
      </c>
      <c r="D22" s="95">
        <v>0.86</v>
      </c>
      <c r="E22" s="95">
        <v>0.37</v>
      </c>
      <c r="F22" s="95">
        <f t="shared" si="2"/>
        <v>-0.28000000000000003</v>
      </c>
      <c r="G22" s="95">
        <f t="shared" si="4"/>
        <v>-43.07692307692308</v>
      </c>
      <c r="H22" s="95">
        <v>13.19</v>
      </c>
      <c r="I22" s="95">
        <v>11.47</v>
      </c>
      <c r="J22" s="95">
        <v>14.37</v>
      </c>
      <c r="K22" s="95">
        <f t="shared" si="3"/>
        <v>1.1799999999999997</v>
      </c>
      <c r="L22" s="95">
        <f t="shared" si="5"/>
        <v>8.9461713419256981</v>
      </c>
      <c r="M22" s="154"/>
    </row>
    <row r="23" spans="1:13" s="99" customFormat="1" ht="15.6" customHeight="1" x14ac:dyDescent="0.2">
      <c r="A23" s="92">
        <v>17</v>
      </c>
      <c r="B23" s="104" t="s">
        <v>29</v>
      </c>
      <c r="C23" s="95">
        <v>0.24</v>
      </c>
      <c r="D23" s="95">
        <v>0.26</v>
      </c>
      <c r="E23" s="95">
        <v>0.21</v>
      </c>
      <c r="F23" s="95">
        <f t="shared" si="2"/>
        <v>-0.03</v>
      </c>
      <c r="G23" s="95">
        <f t="shared" si="4"/>
        <v>-12.5</v>
      </c>
      <c r="H23" s="95">
        <v>11.49</v>
      </c>
      <c r="I23" s="95">
        <v>11.77</v>
      </c>
      <c r="J23" s="95">
        <v>11.85</v>
      </c>
      <c r="K23" s="95">
        <f t="shared" si="3"/>
        <v>0.35999999999999943</v>
      </c>
      <c r="L23" s="95">
        <f t="shared" si="5"/>
        <v>3.1331592689294987</v>
      </c>
      <c r="M23" s="154"/>
    </row>
    <row r="24" spans="1:13" s="99" customFormat="1" ht="15.6" customHeight="1" x14ac:dyDescent="0.2">
      <c r="A24" s="92">
        <v>18</v>
      </c>
      <c r="B24" s="104" t="s">
        <v>30</v>
      </c>
      <c r="C24" s="95">
        <v>4.6399999999999997</v>
      </c>
      <c r="D24" s="95">
        <v>5.25</v>
      </c>
      <c r="E24" s="95">
        <v>4.03</v>
      </c>
      <c r="F24" s="95">
        <f t="shared" si="2"/>
        <v>-0.60999999999999943</v>
      </c>
      <c r="G24" s="95">
        <f t="shared" si="4"/>
        <v>-13.14655172413792</v>
      </c>
      <c r="H24" s="95">
        <v>225.96</v>
      </c>
      <c r="I24" s="95">
        <v>219.13</v>
      </c>
      <c r="J24" s="95">
        <v>298.16000000000003</v>
      </c>
      <c r="K24" s="95">
        <f t="shared" si="3"/>
        <v>72.200000000000017</v>
      </c>
      <c r="L24" s="95">
        <f t="shared" si="5"/>
        <v>31.952557974862817</v>
      </c>
      <c r="M24" s="154"/>
    </row>
    <row r="25" spans="1:13" s="99" customFormat="1" ht="15.6" customHeight="1" x14ac:dyDescent="0.2">
      <c r="A25" s="92">
        <v>19</v>
      </c>
      <c r="B25" s="104" t="s">
        <v>31</v>
      </c>
      <c r="C25" s="95">
        <v>4.7699999999999996</v>
      </c>
      <c r="D25" s="95">
        <v>3.87</v>
      </c>
      <c r="E25" s="95">
        <v>5.36</v>
      </c>
      <c r="F25" s="95">
        <f t="shared" si="2"/>
        <v>0.59000000000000075</v>
      </c>
      <c r="G25" s="95">
        <f t="shared" si="4"/>
        <v>12.368972746331254</v>
      </c>
      <c r="H25" s="95">
        <v>328.87</v>
      </c>
      <c r="I25" s="95">
        <v>311</v>
      </c>
      <c r="J25" s="95">
        <v>325.76</v>
      </c>
      <c r="K25" s="95">
        <f t="shared" si="3"/>
        <v>-3.1100000000000136</v>
      </c>
      <c r="L25" s="95">
        <f t="shared" si="5"/>
        <v>-0.9456624198011413</v>
      </c>
      <c r="M25" s="154"/>
    </row>
    <row r="26" spans="1:13" s="99" customFormat="1" ht="15.6" customHeight="1" x14ac:dyDescent="0.2">
      <c r="A26" s="92">
        <v>20</v>
      </c>
      <c r="B26" s="104" t="s">
        <v>32</v>
      </c>
      <c r="C26" s="95">
        <v>37.71</v>
      </c>
      <c r="D26" s="95">
        <v>48.4</v>
      </c>
      <c r="E26" s="95">
        <v>37.299999999999997</v>
      </c>
      <c r="F26" s="95">
        <f t="shared" si="2"/>
        <v>-0.41000000000000369</v>
      </c>
      <c r="G26" s="95">
        <f t="shared" si="4"/>
        <v>-1.0872447626624335</v>
      </c>
      <c r="H26" s="95">
        <v>235.05</v>
      </c>
      <c r="I26" s="95">
        <v>322.89</v>
      </c>
      <c r="J26" s="95">
        <v>226.07</v>
      </c>
      <c r="K26" s="95">
        <f t="shared" si="3"/>
        <v>-8.9800000000000182</v>
      </c>
      <c r="L26" s="95">
        <f t="shared" si="5"/>
        <v>-3.8204637311210452</v>
      </c>
      <c r="M26" s="154"/>
    </row>
    <row r="27" spans="1:13" s="99" customFormat="1" ht="15.6" customHeight="1" x14ac:dyDescent="0.2">
      <c r="A27" s="92">
        <v>21</v>
      </c>
      <c r="B27" s="104" t="s">
        <v>33</v>
      </c>
      <c r="C27" s="95">
        <v>0</v>
      </c>
      <c r="D27" s="95">
        <v>0</v>
      </c>
      <c r="E27" s="95">
        <v>0</v>
      </c>
      <c r="F27" s="95">
        <f t="shared" si="2"/>
        <v>0</v>
      </c>
      <c r="G27" s="95">
        <v>0</v>
      </c>
      <c r="H27" s="95">
        <v>73</v>
      </c>
      <c r="I27" s="95">
        <v>52.34</v>
      </c>
      <c r="J27" s="95">
        <v>81.94</v>
      </c>
      <c r="K27" s="95">
        <f t="shared" si="3"/>
        <v>8.9399999999999977</v>
      </c>
      <c r="L27" s="95">
        <f t="shared" si="5"/>
        <v>12.24657534246575</v>
      </c>
      <c r="M27" s="154"/>
    </row>
    <row r="28" spans="1:13" s="99" customFormat="1" ht="15.6" customHeight="1" x14ac:dyDescent="0.2">
      <c r="A28" s="92">
        <v>22</v>
      </c>
      <c r="B28" s="104" t="s">
        <v>34</v>
      </c>
      <c r="C28" s="95">
        <v>0</v>
      </c>
      <c r="D28" s="95">
        <v>0</v>
      </c>
      <c r="E28" s="95">
        <v>0</v>
      </c>
      <c r="F28" s="95">
        <f t="shared" si="2"/>
        <v>0</v>
      </c>
      <c r="G28" s="95">
        <v>0</v>
      </c>
      <c r="H28" s="95">
        <v>0</v>
      </c>
      <c r="I28" s="95">
        <v>2.42</v>
      </c>
      <c r="J28" s="95">
        <v>0</v>
      </c>
      <c r="K28" s="95">
        <f t="shared" si="3"/>
        <v>0</v>
      </c>
      <c r="L28" s="95">
        <v>0</v>
      </c>
      <c r="M28" s="154"/>
    </row>
    <row r="29" spans="1:13" s="99" customFormat="1" ht="15.6" customHeight="1" x14ac:dyDescent="0.2">
      <c r="A29" s="92">
        <v>23</v>
      </c>
      <c r="B29" s="104" t="s">
        <v>35</v>
      </c>
      <c r="C29" s="95">
        <v>0.2</v>
      </c>
      <c r="D29" s="95">
        <v>0.1</v>
      </c>
      <c r="E29" s="95">
        <v>0.17</v>
      </c>
      <c r="F29" s="95">
        <f t="shared" si="2"/>
        <v>-0.03</v>
      </c>
      <c r="G29" s="95">
        <f t="shared" si="4"/>
        <v>-15</v>
      </c>
      <c r="H29" s="95">
        <v>2.97</v>
      </c>
      <c r="I29" s="95">
        <v>2.64</v>
      </c>
      <c r="J29" s="95">
        <v>2.83</v>
      </c>
      <c r="K29" s="95">
        <f t="shared" si="3"/>
        <v>-0.14000000000000012</v>
      </c>
      <c r="L29" s="95">
        <f t="shared" si="5"/>
        <v>-4.7138047138047181</v>
      </c>
      <c r="M29" s="154"/>
    </row>
    <row r="30" spans="1:13" s="99" customFormat="1" ht="15.6" customHeight="1" x14ac:dyDescent="0.2">
      <c r="A30" s="92">
        <v>24</v>
      </c>
      <c r="B30" s="104" t="s">
        <v>36</v>
      </c>
      <c r="C30" s="95">
        <v>0.44</v>
      </c>
      <c r="D30" s="95">
        <v>0.34</v>
      </c>
      <c r="E30" s="95">
        <v>0.3</v>
      </c>
      <c r="F30" s="95">
        <f t="shared" si="2"/>
        <v>-0.14000000000000001</v>
      </c>
      <c r="G30" s="95">
        <f t="shared" si="4"/>
        <v>-31.818181818181824</v>
      </c>
      <c r="H30" s="95">
        <v>9.6999999999999993</v>
      </c>
      <c r="I30" s="95">
        <v>10.28</v>
      </c>
      <c r="J30" s="95">
        <v>8.44</v>
      </c>
      <c r="K30" s="95">
        <f t="shared" si="3"/>
        <v>-1.2599999999999998</v>
      </c>
      <c r="L30" s="95">
        <f t="shared" si="5"/>
        <v>-12.989690721649483</v>
      </c>
      <c r="M30" s="154"/>
    </row>
    <row r="31" spans="1:13" s="99" customFormat="1" ht="15.6" customHeight="1" x14ac:dyDescent="0.2">
      <c r="A31" s="92">
        <v>25</v>
      </c>
      <c r="B31" s="104" t="s">
        <v>37</v>
      </c>
      <c r="C31" s="95">
        <v>0</v>
      </c>
      <c r="D31" s="95">
        <v>0</v>
      </c>
      <c r="E31" s="95">
        <v>0</v>
      </c>
      <c r="F31" s="95">
        <f t="shared" si="2"/>
        <v>0</v>
      </c>
      <c r="G31" s="95">
        <v>0</v>
      </c>
      <c r="H31" s="95">
        <v>1.48</v>
      </c>
      <c r="I31" s="95">
        <v>4.2300000000000004</v>
      </c>
      <c r="J31" s="95">
        <v>1.29</v>
      </c>
      <c r="K31" s="95">
        <f t="shared" si="3"/>
        <v>-0.18999999999999995</v>
      </c>
      <c r="L31" s="95">
        <f t="shared" si="5"/>
        <v>-12.837837837837835</v>
      </c>
      <c r="M31" s="154"/>
    </row>
    <row r="32" spans="1:13" s="99" customFormat="1" ht="15.6" customHeight="1" x14ac:dyDescent="0.2">
      <c r="A32" s="92">
        <v>26</v>
      </c>
      <c r="B32" s="104" t="s">
        <v>38</v>
      </c>
      <c r="C32" s="95">
        <v>0</v>
      </c>
      <c r="D32" s="95">
        <v>0</v>
      </c>
      <c r="E32" s="95">
        <v>0</v>
      </c>
      <c r="F32" s="95">
        <f t="shared" si="2"/>
        <v>0</v>
      </c>
      <c r="G32" s="95">
        <v>0</v>
      </c>
      <c r="H32" s="95">
        <v>5.4</v>
      </c>
      <c r="I32" s="95">
        <v>0.65</v>
      </c>
      <c r="J32" s="95">
        <v>11.49</v>
      </c>
      <c r="K32" s="95">
        <f t="shared" si="3"/>
        <v>6.09</v>
      </c>
      <c r="L32" s="95">
        <f t="shared" si="5"/>
        <v>112.77777777777777</v>
      </c>
      <c r="M32" s="154"/>
    </row>
    <row r="33" spans="1:13" s="99" customFormat="1" ht="15.6" customHeight="1" x14ac:dyDescent="0.2">
      <c r="A33" s="92">
        <v>27</v>
      </c>
      <c r="B33" s="104" t="s">
        <v>39</v>
      </c>
      <c r="C33" s="95">
        <v>0</v>
      </c>
      <c r="D33" s="95">
        <v>0</v>
      </c>
      <c r="E33" s="95">
        <v>0</v>
      </c>
      <c r="F33" s="95">
        <f t="shared" si="2"/>
        <v>0</v>
      </c>
      <c r="G33" s="95">
        <v>0</v>
      </c>
      <c r="H33" s="95">
        <v>1.27</v>
      </c>
      <c r="I33" s="95">
        <v>0</v>
      </c>
      <c r="J33" s="95">
        <v>1.32</v>
      </c>
      <c r="K33" s="95">
        <f t="shared" si="3"/>
        <v>5.0000000000000044E-2</v>
      </c>
      <c r="L33" s="95">
        <f t="shared" si="5"/>
        <v>3.9370078740157513</v>
      </c>
      <c r="M33" s="154"/>
    </row>
    <row r="34" spans="1:13" s="99" customFormat="1" ht="15.6" customHeight="1" x14ac:dyDescent="0.2">
      <c r="A34" s="92">
        <v>28</v>
      </c>
      <c r="B34" s="104" t="s">
        <v>40</v>
      </c>
      <c r="C34" s="95">
        <v>0.02</v>
      </c>
      <c r="D34" s="95">
        <v>0.03</v>
      </c>
      <c r="E34" s="95">
        <v>0</v>
      </c>
      <c r="F34" s="95">
        <f t="shared" si="2"/>
        <v>-0.02</v>
      </c>
      <c r="G34" s="95">
        <f t="shared" si="4"/>
        <v>-100</v>
      </c>
      <c r="H34" s="95">
        <v>0.34</v>
      </c>
      <c r="I34" s="95">
        <v>0.21</v>
      </c>
      <c r="J34" s="95">
        <v>1.17</v>
      </c>
      <c r="K34" s="95">
        <f t="shared" si="3"/>
        <v>0.82999999999999985</v>
      </c>
      <c r="L34" s="95">
        <f t="shared" si="5"/>
        <v>244.11764705882345</v>
      </c>
      <c r="M34" s="154"/>
    </row>
    <row r="35" spans="1:13" s="99" customFormat="1" ht="15.6" customHeight="1" x14ac:dyDescent="0.2">
      <c r="A35" s="92">
        <v>29</v>
      </c>
      <c r="B35" s="104" t="s">
        <v>41</v>
      </c>
      <c r="C35" s="95">
        <v>0.09</v>
      </c>
      <c r="D35" s="95">
        <v>0.16</v>
      </c>
      <c r="E35" s="95">
        <v>0.08</v>
      </c>
      <c r="F35" s="95">
        <f t="shared" si="2"/>
        <v>-9.999999999999995E-3</v>
      </c>
      <c r="G35" s="95">
        <f t="shared" si="4"/>
        <v>-11.111111111111107</v>
      </c>
      <c r="H35" s="95">
        <v>1.53</v>
      </c>
      <c r="I35" s="95">
        <v>1.72</v>
      </c>
      <c r="J35" s="95">
        <v>1.19</v>
      </c>
      <c r="K35" s="95">
        <f t="shared" si="3"/>
        <v>-0.34000000000000008</v>
      </c>
      <c r="L35" s="95">
        <f t="shared" si="5"/>
        <v>-22.222222222222225</v>
      </c>
      <c r="M35" s="154"/>
    </row>
    <row r="36" spans="1:13" s="99" customFormat="1" ht="15.6" customHeight="1" x14ac:dyDescent="0.2">
      <c r="A36" s="92">
        <v>30</v>
      </c>
      <c r="B36" s="104" t="s">
        <v>42</v>
      </c>
      <c r="C36" s="95">
        <v>0</v>
      </c>
      <c r="D36" s="95">
        <v>0</v>
      </c>
      <c r="E36" s="95">
        <v>0</v>
      </c>
      <c r="F36" s="95">
        <f t="shared" si="2"/>
        <v>0</v>
      </c>
      <c r="G36" s="95">
        <v>0</v>
      </c>
      <c r="H36" s="95">
        <v>2.96</v>
      </c>
      <c r="I36" s="95">
        <v>2.23</v>
      </c>
      <c r="J36" s="95">
        <v>3.71</v>
      </c>
      <c r="K36" s="95">
        <f t="shared" si="3"/>
        <v>0.75</v>
      </c>
      <c r="L36" s="95">
        <f t="shared" si="5"/>
        <v>25.337837837837839</v>
      </c>
      <c r="M36" s="154"/>
    </row>
    <row r="37" spans="1:13" s="99" customFormat="1" ht="15.6" customHeight="1" x14ac:dyDescent="0.2">
      <c r="A37" s="92">
        <v>31</v>
      </c>
      <c r="B37" s="104" t="s">
        <v>43</v>
      </c>
      <c r="C37" s="95">
        <v>0</v>
      </c>
      <c r="D37" s="95">
        <v>0</v>
      </c>
      <c r="E37" s="95">
        <v>0</v>
      </c>
      <c r="F37" s="95">
        <f t="shared" si="2"/>
        <v>0</v>
      </c>
      <c r="G37" s="95">
        <v>0</v>
      </c>
      <c r="H37" s="95">
        <v>24</v>
      </c>
      <c r="I37" s="95">
        <v>23</v>
      </c>
      <c r="J37" s="95">
        <v>22.74</v>
      </c>
      <c r="K37" s="95">
        <f t="shared" si="3"/>
        <v>-1.2600000000000016</v>
      </c>
      <c r="L37" s="95">
        <f t="shared" si="5"/>
        <v>-5.2500000000000071</v>
      </c>
      <c r="M37" s="154"/>
    </row>
    <row r="38" spans="1:13" s="18" customFormat="1" ht="15.6" customHeight="1" x14ac:dyDescent="0.25">
      <c r="A38" s="186" t="s">
        <v>44</v>
      </c>
      <c r="B38" s="186"/>
      <c r="C38" s="97">
        <f>SUM(C19:C37)</f>
        <v>54.290000000000006</v>
      </c>
      <c r="D38" s="97">
        <f>SUM(D19:D37)</f>
        <v>65</v>
      </c>
      <c r="E38" s="97">
        <f>SUM(E19:E37)</f>
        <v>49.779999999999994</v>
      </c>
      <c r="F38" s="97">
        <f t="shared" si="2"/>
        <v>-4.5100000000000122</v>
      </c>
      <c r="G38" s="97">
        <f t="shared" si="4"/>
        <v>-8.307238902191953</v>
      </c>
      <c r="H38" s="97">
        <f>SUM(H19:H37)</f>
        <v>1425.8100000000002</v>
      </c>
      <c r="I38" s="97">
        <f>SUM(I19:I37)</f>
        <v>1487.1100000000001</v>
      </c>
      <c r="J38" s="97">
        <f>SUM(J19:J37)</f>
        <v>1450.5700000000002</v>
      </c>
      <c r="K38" s="97">
        <f t="shared" si="3"/>
        <v>24.759999999999991</v>
      </c>
      <c r="L38" s="97">
        <f t="shared" si="5"/>
        <v>1.7365567642252464</v>
      </c>
      <c r="M38" s="155"/>
    </row>
    <row r="39" spans="1:13" s="99" customFormat="1" ht="15.6" customHeight="1" x14ac:dyDescent="0.2">
      <c r="A39" s="92">
        <v>32</v>
      </c>
      <c r="B39" s="104" t="s">
        <v>45</v>
      </c>
      <c r="C39" s="95">
        <v>0.42</v>
      </c>
      <c r="D39" s="95">
        <v>0.57999999999999996</v>
      </c>
      <c r="E39" s="95">
        <v>0.39</v>
      </c>
      <c r="F39" s="95">
        <f t="shared" si="2"/>
        <v>-2.9999999999999971E-2</v>
      </c>
      <c r="G39" s="95">
        <f t="shared" si="4"/>
        <v>-7.142857142857137</v>
      </c>
      <c r="H39" s="95">
        <v>87.98</v>
      </c>
      <c r="I39" s="95">
        <v>76.75</v>
      </c>
      <c r="J39" s="95">
        <v>200.64</v>
      </c>
      <c r="K39" s="95">
        <f t="shared" si="3"/>
        <v>112.65999999999998</v>
      </c>
      <c r="L39" s="95">
        <f t="shared" si="5"/>
        <v>128.05182996135483</v>
      </c>
      <c r="M39" s="154"/>
    </row>
    <row r="40" spans="1:13" s="18" customFormat="1" ht="15.6" customHeight="1" x14ac:dyDescent="0.25">
      <c r="A40" s="186" t="s">
        <v>46</v>
      </c>
      <c r="B40" s="186"/>
      <c r="C40" s="97">
        <f>SUM(C39:C39)</f>
        <v>0.42</v>
      </c>
      <c r="D40" s="97">
        <f>SUM(D39:D39)</f>
        <v>0.57999999999999996</v>
      </c>
      <c r="E40" s="97">
        <f>SUM(E39:E39)</f>
        <v>0.39</v>
      </c>
      <c r="F40" s="97">
        <f t="shared" si="2"/>
        <v>-2.9999999999999971E-2</v>
      </c>
      <c r="G40" s="97">
        <f t="shared" si="4"/>
        <v>-7.142857142857137</v>
      </c>
      <c r="H40" s="97">
        <f>SUM(H39:H39)</f>
        <v>87.98</v>
      </c>
      <c r="I40" s="97">
        <f>SUM(I39:I39)</f>
        <v>76.75</v>
      </c>
      <c r="J40" s="97">
        <f>SUM(J39:J39)</f>
        <v>200.64</v>
      </c>
      <c r="K40" s="97">
        <f t="shared" si="3"/>
        <v>112.65999999999998</v>
      </c>
      <c r="L40" s="97">
        <f t="shared" si="5"/>
        <v>128.05182996135483</v>
      </c>
      <c r="M40" s="155"/>
    </row>
    <row r="41" spans="1:13" s="99" customFormat="1" ht="15.6" customHeight="1" x14ac:dyDescent="0.2">
      <c r="A41" s="92">
        <v>33</v>
      </c>
      <c r="B41" s="104" t="s">
        <v>47</v>
      </c>
      <c r="C41" s="95">
        <v>7.09</v>
      </c>
      <c r="D41" s="95">
        <v>7.35</v>
      </c>
      <c r="E41" s="95">
        <v>7</v>
      </c>
      <c r="F41" s="95">
        <f t="shared" si="2"/>
        <v>-8.9999999999999858E-2</v>
      </c>
      <c r="G41" s="95">
        <f t="shared" si="4"/>
        <v>-1.2693935119887145</v>
      </c>
      <c r="H41" s="95">
        <v>780.42</v>
      </c>
      <c r="I41" s="95">
        <v>696.17</v>
      </c>
      <c r="J41" s="95">
        <v>761.32</v>
      </c>
      <c r="K41" s="95">
        <f t="shared" si="3"/>
        <v>-19.099999999999909</v>
      </c>
      <c r="L41" s="95">
        <f t="shared" si="5"/>
        <v>-2.4474001178852296</v>
      </c>
      <c r="M41" s="154"/>
    </row>
    <row r="42" spans="1:13" s="18" customFormat="1" ht="15.6" customHeight="1" x14ac:dyDescent="0.25">
      <c r="A42" s="186" t="s">
        <v>48</v>
      </c>
      <c r="B42" s="186"/>
      <c r="C42" s="97">
        <f>SUM(C41:C41)</f>
        <v>7.09</v>
      </c>
      <c r="D42" s="97">
        <f>SUM(D41:D41)</f>
        <v>7.35</v>
      </c>
      <c r="E42" s="97">
        <f>SUM(E41:E41)</f>
        <v>7</v>
      </c>
      <c r="F42" s="97">
        <f t="shared" si="2"/>
        <v>-8.9999999999999858E-2</v>
      </c>
      <c r="G42" s="97">
        <f t="shared" si="4"/>
        <v>-1.2693935119887145</v>
      </c>
      <c r="H42" s="97">
        <f>SUM(H41:H41)</f>
        <v>780.42</v>
      </c>
      <c r="I42" s="97">
        <f>SUM(I41:I41)</f>
        <v>696.17</v>
      </c>
      <c r="J42" s="97">
        <f>SUM(J41:J41)</f>
        <v>761.32</v>
      </c>
      <c r="K42" s="97">
        <f t="shared" si="3"/>
        <v>-19.099999999999909</v>
      </c>
      <c r="L42" s="97">
        <f t="shared" si="5"/>
        <v>-2.4474001178852296</v>
      </c>
      <c r="M42" s="155"/>
    </row>
    <row r="43" spans="1:13" s="99" customFormat="1" ht="15.6" customHeight="1" x14ac:dyDescent="0.2">
      <c r="A43" s="92">
        <v>34</v>
      </c>
      <c r="B43" s="104" t="s">
        <v>49</v>
      </c>
      <c r="C43" s="95">
        <v>0</v>
      </c>
      <c r="D43" s="95">
        <v>0</v>
      </c>
      <c r="E43" s="95">
        <v>0</v>
      </c>
      <c r="F43" s="95">
        <f t="shared" si="2"/>
        <v>0</v>
      </c>
      <c r="G43" s="95">
        <v>0</v>
      </c>
      <c r="H43" s="95">
        <v>11.96</v>
      </c>
      <c r="I43" s="95">
        <v>1.25</v>
      </c>
      <c r="J43" s="95">
        <v>17.07</v>
      </c>
      <c r="K43" s="95">
        <f t="shared" si="3"/>
        <v>5.1099999999999994</v>
      </c>
      <c r="L43" s="95">
        <f t="shared" si="5"/>
        <v>42.725752508361197</v>
      </c>
      <c r="M43" s="154"/>
    </row>
    <row r="44" spans="1:13" s="99" customFormat="1" ht="15.6" customHeight="1" x14ac:dyDescent="0.2">
      <c r="A44" s="92">
        <v>35</v>
      </c>
      <c r="B44" s="104" t="s">
        <v>50</v>
      </c>
      <c r="C44" s="95">
        <v>0</v>
      </c>
      <c r="D44" s="95">
        <v>0</v>
      </c>
      <c r="E44" s="95">
        <v>0</v>
      </c>
      <c r="F44" s="95">
        <f t="shared" si="2"/>
        <v>0</v>
      </c>
      <c r="G44" s="95">
        <v>0</v>
      </c>
      <c r="H44" s="95">
        <v>2.69</v>
      </c>
      <c r="I44" s="95">
        <v>2.2999999999999998</v>
      </c>
      <c r="J44" s="95">
        <v>0</v>
      </c>
      <c r="K44" s="95">
        <f t="shared" si="3"/>
        <v>-2.69</v>
      </c>
      <c r="L44" s="95">
        <f t="shared" si="5"/>
        <v>-100</v>
      </c>
      <c r="M44" s="154"/>
    </row>
    <row r="45" spans="1:13" s="99" customFormat="1" ht="15.6" customHeight="1" x14ac:dyDescent="0.2">
      <c r="A45" s="92">
        <v>36</v>
      </c>
      <c r="B45" s="104" t="s">
        <v>51</v>
      </c>
      <c r="C45" s="95">
        <v>1.86</v>
      </c>
      <c r="D45" s="95">
        <v>0.4</v>
      </c>
      <c r="E45" s="95">
        <v>1.9</v>
      </c>
      <c r="F45" s="95">
        <f t="shared" si="2"/>
        <v>3.9999999999999813E-2</v>
      </c>
      <c r="G45" s="95">
        <f t="shared" si="4"/>
        <v>2.1505376344085918</v>
      </c>
      <c r="H45" s="95">
        <v>0.92</v>
      </c>
      <c r="I45" s="95">
        <v>1.31</v>
      </c>
      <c r="J45" s="95">
        <v>0.72</v>
      </c>
      <c r="K45" s="95">
        <f t="shared" si="3"/>
        <v>-0.20000000000000007</v>
      </c>
      <c r="L45" s="95">
        <f t="shared" si="5"/>
        <v>-21.739130434782613</v>
      </c>
      <c r="M45" s="154"/>
    </row>
    <row r="46" spans="1:13" s="99" customFormat="1" ht="15.6" customHeight="1" x14ac:dyDescent="0.2">
      <c r="A46" s="92">
        <v>37</v>
      </c>
      <c r="B46" s="104" t="s">
        <v>52</v>
      </c>
      <c r="C46" s="95">
        <v>0</v>
      </c>
      <c r="D46" s="95">
        <v>0</v>
      </c>
      <c r="E46" s="95">
        <v>0</v>
      </c>
      <c r="F46" s="95">
        <f t="shared" si="2"/>
        <v>0</v>
      </c>
      <c r="G46" s="95">
        <v>0</v>
      </c>
      <c r="H46" s="95">
        <v>0</v>
      </c>
      <c r="I46" s="95">
        <v>0</v>
      </c>
      <c r="J46" s="95">
        <v>0</v>
      </c>
      <c r="K46" s="95">
        <f t="shared" si="3"/>
        <v>0</v>
      </c>
      <c r="L46" s="95">
        <v>0</v>
      </c>
      <c r="M46" s="154"/>
    </row>
    <row r="47" spans="1:13" s="99" customFormat="1" ht="15.6" customHeight="1" x14ac:dyDescent="0.2">
      <c r="A47" s="92">
        <v>38</v>
      </c>
      <c r="B47" s="104" t="s">
        <v>53</v>
      </c>
      <c r="C47" s="95">
        <v>0</v>
      </c>
      <c r="D47" s="95">
        <v>0</v>
      </c>
      <c r="E47" s="95">
        <v>0</v>
      </c>
      <c r="F47" s="95">
        <f t="shared" si="2"/>
        <v>0</v>
      </c>
      <c r="G47" s="95">
        <v>0</v>
      </c>
      <c r="H47" s="95">
        <v>37.1</v>
      </c>
      <c r="I47" s="95">
        <v>22.53</v>
      </c>
      <c r="J47" s="95">
        <v>51.14</v>
      </c>
      <c r="K47" s="95">
        <f t="shared" si="3"/>
        <v>14.04</v>
      </c>
      <c r="L47" s="95">
        <f t="shared" si="5"/>
        <v>37.843665768194072</v>
      </c>
      <c r="M47" s="154"/>
    </row>
    <row r="48" spans="1:13" s="99" customFormat="1" ht="15.6" customHeight="1" x14ac:dyDescent="0.2">
      <c r="A48" s="92">
        <v>39</v>
      </c>
      <c r="B48" s="104" t="s">
        <v>54</v>
      </c>
      <c r="C48" s="95">
        <v>0</v>
      </c>
      <c r="D48" s="95">
        <v>0</v>
      </c>
      <c r="E48" s="95">
        <v>0</v>
      </c>
      <c r="F48" s="95">
        <f t="shared" si="2"/>
        <v>0</v>
      </c>
      <c r="G48" s="95">
        <v>0</v>
      </c>
      <c r="H48" s="95">
        <v>0.33</v>
      </c>
      <c r="I48" s="95">
        <v>0</v>
      </c>
      <c r="J48" s="95">
        <v>0.33</v>
      </c>
      <c r="K48" s="95">
        <f t="shared" si="3"/>
        <v>0</v>
      </c>
      <c r="L48" s="95">
        <f t="shared" si="5"/>
        <v>0</v>
      </c>
      <c r="M48" s="154"/>
    </row>
    <row r="49" spans="1:13" s="99" customFormat="1" ht="15.6" customHeight="1" x14ac:dyDescent="0.2">
      <c r="A49" s="92">
        <v>40</v>
      </c>
      <c r="B49" s="104" t="s">
        <v>55</v>
      </c>
      <c r="C49" s="95">
        <v>0</v>
      </c>
      <c r="D49" s="95">
        <v>0</v>
      </c>
      <c r="E49" s="95">
        <v>0</v>
      </c>
      <c r="F49" s="95">
        <f t="shared" si="2"/>
        <v>0</v>
      </c>
      <c r="G49" s="95">
        <v>0</v>
      </c>
      <c r="H49" s="95">
        <v>9.09</v>
      </c>
      <c r="I49" s="95">
        <v>7.17</v>
      </c>
      <c r="J49" s="95">
        <v>13.26</v>
      </c>
      <c r="K49" s="95">
        <f t="shared" si="3"/>
        <v>4.17</v>
      </c>
      <c r="L49" s="95">
        <f t="shared" si="5"/>
        <v>45.874587458745872</v>
      </c>
      <c r="M49" s="154"/>
    </row>
    <row r="50" spans="1:13" s="99" customFormat="1" ht="15.6" customHeight="1" x14ac:dyDescent="0.2">
      <c r="A50" s="92">
        <v>41</v>
      </c>
      <c r="B50" s="104" t="s">
        <v>56</v>
      </c>
      <c r="C50" s="95">
        <v>0</v>
      </c>
      <c r="D50" s="95">
        <v>0</v>
      </c>
      <c r="E50" s="95">
        <v>0</v>
      </c>
      <c r="F50" s="95">
        <f t="shared" si="2"/>
        <v>0</v>
      </c>
      <c r="G50" s="95">
        <v>0</v>
      </c>
      <c r="H50" s="95">
        <v>2.81</v>
      </c>
      <c r="I50" s="95">
        <v>1.18</v>
      </c>
      <c r="J50" s="95">
        <v>4.1399999999999997</v>
      </c>
      <c r="K50" s="95">
        <f t="shared" si="3"/>
        <v>1.3299999999999996</v>
      </c>
      <c r="L50" s="95">
        <f t="shared" si="5"/>
        <v>47.33096085409251</v>
      </c>
      <c r="M50" s="154"/>
    </row>
    <row r="51" spans="1:13" s="18" customFormat="1" ht="15.6" customHeight="1" x14ac:dyDescent="0.25">
      <c r="A51" s="186" t="s">
        <v>57</v>
      </c>
      <c r="B51" s="186"/>
      <c r="C51" s="97">
        <f>SUM(C43:C50)</f>
        <v>1.86</v>
      </c>
      <c r="D51" s="97">
        <f>SUM(D43:D50)</f>
        <v>0.4</v>
      </c>
      <c r="E51" s="97">
        <f>SUM(E43:E50)</f>
        <v>1.9</v>
      </c>
      <c r="F51" s="97">
        <f t="shared" si="2"/>
        <v>3.9999999999999813E-2</v>
      </c>
      <c r="G51" s="97">
        <f t="shared" si="4"/>
        <v>2.1505376344085918</v>
      </c>
      <c r="H51" s="97">
        <f>SUM(H43:H50)</f>
        <v>64.900000000000006</v>
      </c>
      <c r="I51" s="97">
        <f>SUM(I43:I50)</f>
        <v>35.74</v>
      </c>
      <c r="J51" s="97">
        <f>SUM(J43:J50)</f>
        <v>86.660000000000011</v>
      </c>
      <c r="K51" s="97">
        <f t="shared" si="3"/>
        <v>21.760000000000005</v>
      </c>
      <c r="L51" s="97">
        <f t="shared" si="5"/>
        <v>33.52850539291218</v>
      </c>
      <c r="M51" s="155"/>
    </row>
    <row r="52" spans="1:13" s="18" customFormat="1" ht="15.6" customHeight="1" x14ac:dyDescent="0.25">
      <c r="A52" s="160" t="s">
        <v>58</v>
      </c>
      <c r="B52" s="161"/>
      <c r="C52" s="97">
        <f>SUM(C18+C38+C40+C42+C51)</f>
        <v>583.34</v>
      </c>
      <c r="D52" s="97">
        <f>SUM(D18+D38+D40+D42+D51)</f>
        <v>595.96</v>
      </c>
      <c r="E52" s="97">
        <f>SUM(E18+E38+E40+E42+E51)</f>
        <v>600.95999999999992</v>
      </c>
      <c r="F52" s="97">
        <f t="shared" si="2"/>
        <v>17.619999999999891</v>
      </c>
      <c r="G52" s="97">
        <f t="shared" si="4"/>
        <v>3.0205369081496021</v>
      </c>
      <c r="H52" s="97">
        <f>SUM(H18+H38+H40+H42+H51)</f>
        <v>8494.7100000000009</v>
      </c>
      <c r="I52" s="97">
        <f>SUM(I18+I38+I40+I42+I51)</f>
        <v>8413.49</v>
      </c>
      <c r="J52" s="97">
        <f>SUM(J18+J38+J40+J42+J51)</f>
        <v>8794.8000000000011</v>
      </c>
      <c r="K52" s="97">
        <f t="shared" si="3"/>
        <v>300.09000000000015</v>
      </c>
      <c r="L52" s="97">
        <f t="shared" si="5"/>
        <v>3.5326691552742839</v>
      </c>
      <c r="M52" s="155"/>
    </row>
    <row r="53" spans="1:13" x14ac:dyDescent="0.2">
      <c r="G53" s="10" t="str">
        <f t="shared" si="4"/>
        <v/>
      </c>
      <c r="L53" s="10" t="str">
        <f t="shared" si="5"/>
        <v/>
      </c>
    </row>
    <row r="54" spans="1:13" x14ac:dyDescent="0.2">
      <c r="G54" s="10" t="str">
        <f t="shared" si="4"/>
        <v/>
      </c>
      <c r="L54" s="10" t="str">
        <f t="shared" si="5"/>
        <v/>
      </c>
    </row>
    <row r="55" spans="1:13" x14ac:dyDescent="0.2">
      <c r="G55" s="10" t="str">
        <f t="shared" si="4"/>
        <v/>
      </c>
      <c r="L55" s="10" t="str">
        <f t="shared" si="5"/>
        <v/>
      </c>
    </row>
    <row r="56" spans="1:13" x14ac:dyDescent="0.2">
      <c r="G56" s="10" t="str">
        <f t="shared" si="4"/>
        <v/>
      </c>
      <c r="L56" s="10" t="str">
        <f t="shared" si="5"/>
        <v/>
      </c>
    </row>
    <row r="57" spans="1:13" x14ac:dyDescent="0.2">
      <c r="G57" s="10" t="str">
        <f t="shared" si="4"/>
        <v/>
      </c>
      <c r="L57" s="10" t="str">
        <f t="shared" si="5"/>
        <v/>
      </c>
    </row>
    <row r="58" spans="1:13" x14ac:dyDescent="0.2">
      <c r="G58" s="10" t="str">
        <f t="shared" si="4"/>
        <v/>
      </c>
      <c r="L58" s="10" t="str">
        <f t="shared" si="5"/>
        <v/>
      </c>
    </row>
    <row r="59" spans="1:13" x14ac:dyDescent="0.2">
      <c r="G59" s="10" t="str">
        <f t="shared" si="4"/>
        <v/>
      </c>
      <c r="L59" s="10" t="str">
        <f t="shared" si="5"/>
        <v/>
      </c>
    </row>
    <row r="60" spans="1:13" x14ac:dyDescent="0.2">
      <c r="G60" s="10" t="str">
        <f t="shared" si="4"/>
        <v/>
      </c>
      <c r="L60" s="10" t="str">
        <f t="shared" si="5"/>
        <v/>
      </c>
    </row>
  </sheetData>
  <mergeCells count="16">
    <mergeCell ref="M3:M52"/>
    <mergeCell ref="F4:G4"/>
    <mergeCell ref="K4:L4"/>
    <mergeCell ref="C2:G2"/>
    <mergeCell ref="I2:L2"/>
    <mergeCell ref="A52:B52"/>
    <mergeCell ref="A3:A4"/>
    <mergeCell ref="B3:B4"/>
    <mergeCell ref="C3:G3"/>
    <mergeCell ref="H3:L3"/>
    <mergeCell ref="A18:B18"/>
    <mergeCell ref="A1:B1"/>
    <mergeCell ref="A38:B38"/>
    <mergeCell ref="A40:B40"/>
    <mergeCell ref="A42:B42"/>
    <mergeCell ref="A51:B51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60" zoomScaleNormal="100" workbookViewId="0">
      <selection activeCell="C6" sqref="C6:K52"/>
    </sheetView>
  </sheetViews>
  <sheetFormatPr defaultRowHeight="12.75" x14ac:dyDescent="0.2"/>
  <cols>
    <col min="1" max="1" width="5.7109375" style="83" customWidth="1"/>
    <col min="2" max="2" width="33.5703125" style="10" customWidth="1"/>
    <col min="3" max="6" width="14.85546875" style="10" customWidth="1"/>
    <col min="7" max="7" width="14.85546875" style="23" customWidth="1"/>
    <col min="8" max="10" width="14.85546875" style="10" customWidth="1"/>
    <col min="11" max="11" width="14.85546875" style="23" customWidth="1"/>
    <col min="12" max="12" width="8.7109375" style="10" customWidth="1"/>
    <col min="13" max="224" width="9.140625" style="10" customWidth="1"/>
    <col min="225" max="16384" width="9.140625" style="10"/>
  </cols>
  <sheetData>
    <row r="1" spans="1:12" s="74" customFormat="1" ht="36.75" customHeight="1" x14ac:dyDescent="0.2">
      <c r="A1" s="162" t="s">
        <v>92</v>
      </c>
      <c r="B1" s="162"/>
      <c r="C1" s="74" t="s">
        <v>93</v>
      </c>
    </row>
    <row r="2" spans="1:12" s="17" customFormat="1" ht="15.75" customHeight="1" x14ac:dyDescent="0.25">
      <c r="A2" s="81"/>
      <c r="C2" s="29" t="s">
        <v>2</v>
      </c>
      <c r="D2" s="29"/>
      <c r="E2" s="29"/>
      <c r="F2" s="29"/>
      <c r="G2" s="29"/>
      <c r="H2" s="29"/>
      <c r="I2" s="178" t="s">
        <v>173</v>
      </c>
      <c r="J2" s="178"/>
      <c r="K2" s="178"/>
    </row>
    <row r="3" spans="1:12" s="102" customFormat="1" ht="40.5" customHeight="1" x14ac:dyDescent="0.2">
      <c r="A3" s="164" t="s">
        <v>3</v>
      </c>
      <c r="B3" s="164" t="s">
        <v>4</v>
      </c>
      <c r="C3" s="170" t="s">
        <v>5</v>
      </c>
      <c r="D3" s="170"/>
      <c r="E3" s="170"/>
      <c r="F3" s="170"/>
      <c r="G3" s="170"/>
      <c r="H3" s="170" t="s">
        <v>175</v>
      </c>
      <c r="I3" s="170"/>
      <c r="J3" s="170"/>
      <c r="K3" s="170"/>
      <c r="L3" s="153" t="s">
        <v>94</v>
      </c>
    </row>
    <row r="4" spans="1:12" s="19" customFormat="1" ht="49.5" customHeight="1" x14ac:dyDescent="0.2">
      <c r="A4" s="164"/>
      <c r="B4" s="164"/>
      <c r="C4" s="67" t="s">
        <v>7</v>
      </c>
      <c r="D4" s="67" t="s">
        <v>8</v>
      </c>
      <c r="E4" s="67" t="s">
        <v>9</v>
      </c>
      <c r="F4" s="164" t="str">
        <f>"GROWTH DURING THE YEAR " &amp;[1]AsOn!D1</f>
        <v>GROWTH DURING THE YEAR 2022-23</v>
      </c>
      <c r="G4" s="164"/>
      <c r="H4" s="67" t="str">
        <f>C4</f>
        <v>As on  31ST MAR 22</v>
      </c>
      <c r="I4" s="67" t="str">
        <f>D4</f>
        <v>As on 30TH SEPT 21</v>
      </c>
      <c r="J4" s="67" t="str">
        <f>E4</f>
        <v>As on 30TH SEPT 22</v>
      </c>
      <c r="K4" s="67" t="str">
        <f>F4</f>
        <v>GROWTH DURING THE YEAR 2022-23</v>
      </c>
      <c r="L4" s="153"/>
    </row>
    <row r="5" spans="1:12" s="19" customFormat="1" ht="16.5" customHeight="1" x14ac:dyDescent="0.2">
      <c r="A5" s="54"/>
      <c r="B5" s="32"/>
      <c r="C5" s="66" t="str">
        <f>RIGHT(C4,7)</f>
        <v xml:space="preserve"> MAR 22</v>
      </c>
      <c r="D5" s="66" t="str">
        <f t="shared" ref="D5:E5" si="0">RIGHT(D4,7)</f>
        <v>SEPT 21</v>
      </c>
      <c r="E5" s="66" t="str">
        <f t="shared" si="0"/>
        <v>SEPT 22</v>
      </c>
      <c r="F5" s="45" t="s">
        <v>10</v>
      </c>
      <c r="G5" s="45" t="s">
        <v>11</v>
      </c>
      <c r="H5" s="66" t="str">
        <f>RIGHT(H4,7)</f>
        <v xml:space="preserve"> MAR 22</v>
      </c>
      <c r="I5" s="66" t="str">
        <f t="shared" ref="I5:J5" si="1">RIGHT(I4,7)</f>
        <v>SEPT 21</v>
      </c>
      <c r="J5" s="66" t="str">
        <f t="shared" si="1"/>
        <v>SEPT 22</v>
      </c>
      <c r="K5" s="45" t="s">
        <v>10</v>
      </c>
      <c r="L5" s="153"/>
    </row>
    <row r="6" spans="1:12" s="99" customFormat="1" ht="15.6" customHeight="1" x14ac:dyDescent="0.2">
      <c r="A6" s="92">
        <v>1</v>
      </c>
      <c r="B6" s="93" t="s">
        <v>12</v>
      </c>
      <c r="C6" s="95">
        <v>2695.56</v>
      </c>
      <c r="D6" s="95">
        <v>2580.7399999999998</v>
      </c>
      <c r="E6" s="95">
        <v>3115.22</v>
      </c>
      <c r="F6" s="95">
        <f t="shared" ref="F6:F52" si="2">(E6-C6)</f>
        <v>419.65999999999985</v>
      </c>
      <c r="G6" s="94">
        <f>IF(C6=0,"",(E6-C6)/C6*100)</f>
        <v>15.568564602531564</v>
      </c>
      <c r="H6" s="95">
        <f>(C6/t1a!H6)*100</f>
        <v>25.687363489782459</v>
      </c>
      <c r="I6" s="95">
        <f>(D6/t1a!I6)*100</f>
        <v>28.302025427232557</v>
      </c>
      <c r="J6" s="95">
        <f>(E6/t1a!J6)*100</f>
        <v>33.108269681024609</v>
      </c>
      <c r="K6" s="95">
        <f t="shared" ref="K6:K52" si="3">(J6-H6)</f>
        <v>7.4209061912421497</v>
      </c>
      <c r="L6" s="154"/>
    </row>
    <row r="7" spans="1:12" s="99" customFormat="1" ht="15.6" customHeight="1" x14ac:dyDescent="0.2">
      <c r="A7" s="92">
        <v>2</v>
      </c>
      <c r="B7" s="93" t="s">
        <v>13</v>
      </c>
      <c r="C7" s="95">
        <v>1315.37</v>
      </c>
      <c r="D7" s="95">
        <v>1313.6</v>
      </c>
      <c r="E7" s="95">
        <v>1357.16</v>
      </c>
      <c r="F7" s="95">
        <f t="shared" si="2"/>
        <v>41.790000000000191</v>
      </c>
      <c r="G7" s="94">
        <f t="shared" ref="G7:G60" si="4">IF(C7=0,"",(E7-C7)/C7*100)</f>
        <v>3.1770528444468247</v>
      </c>
      <c r="H7" s="95">
        <f>(C7/t1a!H7)*100</f>
        <v>23.422831460033901</v>
      </c>
      <c r="I7" s="95">
        <f>(D7/t1a!I7)*100</f>
        <v>23.827144370438084</v>
      </c>
      <c r="J7" s="95">
        <f>(E7/t1a!J7)*100</f>
        <v>24.000014147198062</v>
      </c>
      <c r="K7" s="95">
        <f t="shared" si="3"/>
        <v>0.57718268716416077</v>
      </c>
      <c r="L7" s="154"/>
    </row>
    <row r="8" spans="1:12" s="99" customFormat="1" ht="15.6" customHeight="1" x14ac:dyDescent="0.2">
      <c r="A8" s="92">
        <v>3</v>
      </c>
      <c r="B8" s="93" t="s">
        <v>14</v>
      </c>
      <c r="C8" s="95">
        <v>566.20000000000005</v>
      </c>
      <c r="D8" s="95">
        <v>432.5</v>
      </c>
      <c r="E8" s="95">
        <v>538.92999999999995</v>
      </c>
      <c r="F8" s="95">
        <f t="shared" si="2"/>
        <v>-27.270000000000095</v>
      </c>
      <c r="G8" s="94">
        <f t="shared" si="4"/>
        <v>-4.8163193217944356</v>
      </c>
      <c r="H8" s="95">
        <f>(C8/t1a!H8)*100</f>
        <v>38.803412945893157</v>
      </c>
      <c r="I8" s="95">
        <f>(D8/t1a!I8)*100</f>
        <v>39.251098123207605</v>
      </c>
      <c r="J8" s="95">
        <f>(E8/t1a!J8)*100</f>
        <v>33.147176588534137</v>
      </c>
      <c r="K8" s="95">
        <f t="shared" si="3"/>
        <v>-5.6562363573590204</v>
      </c>
      <c r="L8" s="154"/>
    </row>
    <row r="9" spans="1:12" s="99" customFormat="1" ht="15.6" customHeight="1" x14ac:dyDescent="0.2">
      <c r="A9" s="92">
        <v>4</v>
      </c>
      <c r="B9" s="93" t="s">
        <v>15</v>
      </c>
      <c r="C9" s="95">
        <v>1048.49</v>
      </c>
      <c r="D9" s="95">
        <v>947.71</v>
      </c>
      <c r="E9" s="95">
        <v>1172.3599999999999</v>
      </c>
      <c r="F9" s="95">
        <f t="shared" si="2"/>
        <v>123.86999999999989</v>
      </c>
      <c r="G9" s="94">
        <f t="shared" si="4"/>
        <v>11.814132705128316</v>
      </c>
      <c r="H9" s="95">
        <f>(C9/t1a!H9)*100</f>
        <v>20.002861667016429</v>
      </c>
      <c r="I9" s="95">
        <f>(D9/t1a!I9)*100</f>
        <v>18.704015094101301</v>
      </c>
      <c r="J9" s="95">
        <f>(E9/t1a!J9)*100</f>
        <v>26.761810843879541</v>
      </c>
      <c r="K9" s="95">
        <f t="shared" si="3"/>
        <v>6.758949176863112</v>
      </c>
      <c r="L9" s="154"/>
    </row>
    <row r="10" spans="1:12" s="99" customFormat="1" ht="15.6" customHeight="1" x14ac:dyDescent="0.2">
      <c r="A10" s="92">
        <v>5</v>
      </c>
      <c r="B10" s="93" t="s">
        <v>16</v>
      </c>
      <c r="C10" s="95">
        <v>1826.45</v>
      </c>
      <c r="D10" s="95">
        <v>1472.19</v>
      </c>
      <c r="E10" s="95">
        <v>1575.05</v>
      </c>
      <c r="F10" s="95">
        <f t="shared" si="2"/>
        <v>-251.40000000000009</v>
      </c>
      <c r="G10" s="94">
        <f t="shared" si="4"/>
        <v>-13.764406362068499</v>
      </c>
      <c r="H10" s="95">
        <f>(C10/t1a!H10)*100</f>
        <v>38.119100143380997</v>
      </c>
      <c r="I10" s="95">
        <f>(D10/t1a!I10)*100</f>
        <v>34.805027164276495</v>
      </c>
      <c r="J10" s="95">
        <f>(E10/t1a!J10)*100</f>
        <v>33.98628076739665</v>
      </c>
      <c r="K10" s="95">
        <f t="shared" si="3"/>
        <v>-4.1328193759843472</v>
      </c>
      <c r="L10" s="154"/>
    </row>
    <row r="11" spans="1:12" s="99" customFormat="1" ht="15.6" customHeight="1" x14ac:dyDescent="0.2">
      <c r="A11" s="92">
        <v>6</v>
      </c>
      <c r="B11" s="93" t="s">
        <v>17</v>
      </c>
      <c r="C11" s="95">
        <v>683.62</v>
      </c>
      <c r="D11" s="95">
        <v>667.48</v>
      </c>
      <c r="E11" s="95">
        <v>697.33</v>
      </c>
      <c r="F11" s="95">
        <f t="shared" si="2"/>
        <v>13.710000000000036</v>
      </c>
      <c r="G11" s="94">
        <f t="shared" si="4"/>
        <v>2.0055001316520928</v>
      </c>
      <c r="H11" s="95">
        <f>(C11/t1a!H11)*100</f>
        <v>16.717736275399282</v>
      </c>
      <c r="I11" s="95">
        <f>(D11/t1a!I11)*100</f>
        <v>25.598073279796285</v>
      </c>
      <c r="J11" s="95">
        <f>(E11/t1a!J11)*100</f>
        <v>21.487580386223641</v>
      </c>
      <c r="K11" s="95">
        <f t="shared" si="3"/>
        <v>4.7698441108243586</v>
      </c>
      <c r="L11" s="154"/>
    </row>
    <row r="12" spans="1:12" s="99" customFormat="1" ht="15.6" customHeight="1" x14ac:dyDescent="0.2">
      <c r="A12" s="92">
        <v>7</v>
      </c>
      <c r="B12" s="93" t="s">
        <v>18</v>
      </c>
      <c r="C12" s="95">
        <v>172.54</v>
      </c>
      <c r="D12" s="95">
        <v>152.9</v>
      </c>
      <c r="E12" s="95">
        <v>195.54</v>
      </c>
      <c r="F12" s="95">
        <f t="shared" si="2"/>
        <v>23</v>
      </c>
      <c r="G12" s="94">
        <f t="shared" si="4"/>
        <v>13.330242262663731</v>
      </c>
      <c r="H12" s="95">
        <f>(C12/t1a!H12)*100</f>
        <v>24.876009227220298</v>
      </c>
      <c r="I12" s="95">
        <f>(D12/t1a!I12)*100</f>
        <v>21.958925750394947</v>
      </c>
      <c r="J12" s="95">
        <f>(E12/t1a!J12)*100</f>
        <v>23.351126715150645</v>
      </c>
      <c r="K12" s="95">
        <f t="shared" si="3"/>
        <v>-1.5248825120696523</v>
      </c>
      <c r="L12" s="154"/>
    </row>
    <row r="13" spans="1:12" s="99" customFormat="1" ht="15.6" customHeight="1" x14ac:dyDescent="0.2">
      <c r="A13" s="92">
        <v>8</v>
      </c>
      <c r="B13" s="93" t="s">
        <v>19</v>
      </c>
      <c r="C13" s="95">
        <v>212.04</v>
      </c>
      <c r="D13" s="95">
        <v>182.53</v>
      </c>
      <c r="E13" s="95">
        <v>213.2</v>
      </c>
      <c r="F13" s="95">
        <f t="shared" si="2"/>
        <v>1.1599999999999966</v>
      </c>
      <c r="G13" s="94">
        <f t="shared" si="4"/>
        <v>0.5470665912092042</v>
      </c>
      <c r="H13" s="95">
        <f>(C13/t1a!H13)*100</f>
        <v>70.2677624602333</v>
      </c>
      <c r="I13" s="95">
        <f>(D13/t1a!I13)*100</f>
        <v>69.077353920678163</v>
      </c>
      <c r="J13" s="95">
        <f>(E13/t1a!J13)*100</f>
        <v>67.99119813757693</v>
      </c>
      <c r="K13" s="95">
        <f t="shared" si="3"/>
        <v>-2.2765643226563697</v>
      </c>
      <c r="L13" s="154"/>
    </row>
    <row r="14" spans="1:12" s="99" customFormat="1" ht="15.6" customHeight="1" x14ac:dyDescent="0.2">
      <c r="A14" s="92">
        <v>9</v>
      </c>
      <c r="B14" s="93" t="s">
        <v>20</v>
      </c>
      <c r="C14" s="95">
        <v>3404.01</v>
      </c>
      <c r="D14" s="95">
        <v>3039.03</v>
      </c>
      <c r="E14" s="95">
        <v>3685.19</v>
      </c>
      <c r="F14" s="95">
        <f t="shared" si="2"/>
        <v>281.17999999999984</v>
      </c>
      <c r="G14" s="94">
        <f t="shared" si="4"/>
        <v>8.2602577548244511</v>
      </c>
      <c r="H14" s="95">
        <f>(C14/t1a!H14)*100</f>
        <v>29.661809312769964</v>
      </c>
      <c r="I14" s="95">
        <f>(D14/t1a!I14)*100</f>
        <v>35.22712519821583</v>
      </c>
      <c r="J14" s="95">
        <f>(E14/t1a!J14)*100</f>
        <v>29.636340241421184</v>
      </c>
      <c r="K14" s="95">
        <f t="shared" si="3"/>
        <v>-2.5469071348780403E-2</v>
      </c>
      <c r="L14" s="154"/>
    </row>
    <row r="15" spans="1:12" s="99" customFormat="1" ht="15.6" customHeight="1" x14ac:dyDescent="0.2">
      <c r="A15" s="92">
        <v>10</v>
      </c>
      <c r="B15" s="93" t="s">
        <v>21</v>
      </c>
      <c r="C15" s="95">
        <v>5281.1</v>
      </c>
      <c r="D15" s="95">
        <v>4307.75</v>
      </c>
      <c r="E15" s="95">
        <v>3883.23</v>
      </c>
      <c r="F15" s="95">
        <f t="shared" si="2"/>
        <v>-1397.8700000000003</v>
      </c>
      <c r="G15" s="94">
        <f t="shared" si="4"/>
        <v>-26.469296169358664</v>
      </c>
      <c r="H15" s="95">
        <f>(C15/t1a!H15)*100</f>
        <v>13.552082018182695</v>
      </c>
      <c r="I15" s="95">
        <f>(D15/t1a!I15)*100</f>
        <v>13.456247944195187</v>
      </c>
      <c r="J15" s="95">
        <f>(E15/t1a!J15)*100</f>
        <v>9.7400515893678943</v>
      </c>
      <c r="K15" s="95">
        <f t="shared" si="3"/>
        <v>-3.8120304288148006</v>
      </c>
      <c r="L15" s="154"/>
    </row>
    <row r="16" spans="1:12" s="99" customFormat="1" ht="15.6" customHeight="1" x14ac:dyDescent="0.2">
      <c r="A16" s="92">
        <v>11</v>
      </c>
      <c r="B16" s="93" t="s">
        <v>22</v>
      </c>
      <c r="C16" s="95">
        <v>555.04999999999995</v>
      </c>
      <c r="D16" s="95">
        <v>484.87</v>
      </c>
      <c r="E16" s="95">
        <v>533.05999999999995</v>
      </c>
      <c r="F16" s="95">
        <f t="shared" si="2"/>
        <v>-21.990000000000009</v>
      </c>
      <c r="G16" s="94">
        <f t="shared" si="4"/>
        <v>-3.9618052427709238</v>
      </c>
      <c r="H16" s="95">
        <f>(C16/t1a!H16)*100</f>
        <v>15.765912906148719</v>
      </c>
      <c r="I16" s="95">
        <f>(D16/t1a!I16)*100</f>
        <v>18.449941591229933</v>
      </c>
      <c r="J16" s="95">
        <f>(E16/t1a!J16)*100</f>
        <v>14.438870590274766</v>
      </c>
      <c r="K16" s="95">
        <f t="shared" si="3"/>
        <v>-1.3270423158739533</v>
      </c>
      <c r="L16" s="154"/>
    </row>
    <row r="17" spans="1:12" s="99" customFormat="1" ht="15.6" customHeight="1" x14ac:dyDescent="0.2">
      <c r="A17" s="92">
        <v>12</v>
      </c>
      <c r="B17" s="93" t="s">
        <v>23</v>
      </c>
      <c r="C17" s="95">
        <v>1640.81</v>
      </c>
      <c r="D17" s="95">
        <v>1446.21</v>
      </c>
      <c r="E17" s="95">
        <v>1812.93</v>
      </c>
      <c r="F17" s="95">
        <f t="shared" si="2"/>
        <v>172.12000000000012</v>
      </c>
      <c r="G17" s="94">
        <f t="shared" si="4"/>
        <v>10.489940943802154</v>
      </c>
      <c r="H17" s="95">
        <f>(C17/t1a!H17)*100</f>
        <v>35.996805763666003</v>
      </c>
      <c r="I17" s="95">
        <f>(D17/t1a!I17)*100</f>
        <v>33.270375721213568</v>
      </c>
      <c r="J17" s="95">
        <f>(E17/t1a!J17)*100</f>
        <v>37.35173590293531</v>
      </c>
      <c r="K17" s="95">
        <f t="shared" si="3"/>
        <v>1.3549301392693067</v>
      </c>
      <c r="L17" s="154"/>
    </row>
    <row r="18" spans="1:12" s="18" customFormat="1" ht="15.6" customHeight="1" x14ac:dyDescent="0.25">
      <c r="A18" s="160" t="s">
        <v>24</v>
      </c>
      <c r="B18" s="161"/>
      <c r="C18" s="97">
        <f>SUM(C6:C17)</f>
        <v>19401.240000000002</v>
      </c>
      <c r="D18" s="97">
        <f>SUM(D6:D17)</f>
        <v>17027.509999999998</v>
      </c>
      <c r="E18" s="97">
        <f>SUM(E6:E17)</f>
        <v>18779.200000000004</v>
      </c>
      <c r="F18" s="97">
        <f t="shared" si="2"/>
        <v>-622.03999999999724</v>
      </c>
      <c r="G18" s="96">
        <f t="shared" si="4"/>
        <v>-3.2061868210485374</v>
      </c>
      <c r="H18" s="97">
        <f>(C18/t1a!H18)*100</f>
        <v>21.270938475221161</v>
      </c>
      <c r="I18" s="97">
        <f>(D18/t1a!I18)*100</f>
        <v>22.341969773966706</v>
      </c>
      <c r="J18" s="97">
        <f>(E18/t1a!J18)*100</f>
        <v>20.647805774814987</v>
      </c>
      <c r="K18" s="97">
        <f t="shared" si="3"/>
        <v>-0.62313270040617397</v>
      </c>
      <c r="L18" s="155"/>
    </row>
    <row r="19" spans="1:12" s="99" customFormat="1" ht="15.6" customHeight="1" x14ac:dyDescent="0.2">
      <c r="A19" s="92">
        <v>13</v>
      </c>
      <c r="B19" s="93" t="s">
        <v>25</v>
      </c>
      <c r="C19" s="95">
        <v>1821.57</v>
      </c>
      <c r="D19" s="95">
        <v>1417.5</v>
      </c>
      <c r="E19" s="95">
        <v>1978.99</v>
      </c>
      <c r="F19" s="95">
        <f t="shared" si="2"/>
        <v>157.42000000000007</v>
      </c>
      <c r="G19" s="94">
        <f t="shared" si="4"/>
        <v>8.6419956411227723</v>
      </c>
      <c r="H19" s="95">
        <f>(C19/t1a!H19)*100</f>
        <v>33.760035880822294</v>
      </c>
      <c r="I19" s="95">
        <f>(D19/t1a!I19)*100</f>
        <v>29.753408785599138</v>
      </c>
      <c r="J19" s="95">
        <f>(E19/t1a!J19)*100</f>
        <v>37.550282340083186</v>
      </c>
      <c r="K19" s="95">
        <f t="shared" si="3"/>
        <v>3.7902464592608922</v>
      </c>
      <c r="L19" s="154"/>
    </row>
    <row r="20" spans="1:12" s="99" customFormat="1" ht="15.6" customHeight="1" x14ac:dyDescent="0.2">
      <c r="A20" s="92">
        <v>14</v>
      </c>
      <c r="B20" s="93" t="s">
        <v>26</v>
      </c>
      <c r="C20" s="95">
        <v>41.38</v>
      </c>
      <c r="D20" s="95">
        <v>19.75</v>
      </c>
      <c r="E20" s="95">
        <v>65.59</v>
      </c>
      <c r="F20" s="95">
        <f t="shared" si="2"/>
        <v>24.21</v>
      </c>
      <c r="G20" s="94">
        <f t="shared" si="4"/>
        <v>58.506524891251807</v>
      </c>
      <c r="H20" s="95">
        <f>(C20/t1a!H20)*100</f>
        <v>2.7040802990302431</v>
      </c>
      <c r="I20" s="95">
        <f>(D20/t1a!I20)*100</f>
        <v>1.5272193009588617</v>
      </c>
      <c r="J20" s="95">
        <f>(E20/t1a!J20)*100</f>
        <v>4.1997490011269338</v>
      </c>
      <c r="K20" s="95">
        <f t="shared" si="3"/>
        <v>1.4956687020966908</v>
      </c>
      <c r="L20" s="154"/>
    </row>
    <row r="21" spans="1:12" s="99" customFormat="1" ht="15.6" customHeight="1" x14ac:dyDescent="0.2">
      <c r="A21" s="92">
        <v>15</v>
      </c>
      <c r="B21" s="93" t="s">
        <v>27</v>
      </c>
      <c r="C21" s="95">
        <v>74.430000000000007</v>
      </c>
      <c r="D21" s="95">
        <v>48.69</v>
      </c>
      <c r="E21" s="95">
        <v>84.76</v>
      </c>
      <c r="F21" s="95">
        <f t="shared" si="2"/>
        <v>10.329999999999998</v>
      </c>
      <c r="G21" s="94">
        <f t="shared" si="4"/>
        <v>13.878812306865507</v>
      </c>
      <c r="H21" s="95">
        <f>(C21/t1a!H21)*100</f>
        <v>79.595765158806557</v>
      </c>
      <c r="I21" s="95">
        <f>(D21/t1a!I21)*100</f>
        <v>59.269628727936698</v>
      </c>
      <c r="J21" s="95">
        <f>(E21/t1a!J21)*100</f>
        <v>81.079012818060065</v>
      </c>
      <c r="K21" s="95">
        <f t="shared" si="3"/>
        <v>1.4832476592535073</v>
      </c>
      <c r="L21" s="154"/>
    </row>
    <row r="22" spans="1:12" s="99" customFormat="1" ht="15.6" customHeight="1" x14ac:dyDescent="0.2">
      <c r="A22" s="92">
        <v>16</v>
      </c>
      <c r="B22" s="93" t="s">
        <v>28</v>
      </c>
      <c r="C22" s="95">
        <v>72.28</v>
      </c>
      <c r="D22" s="95">
        <v>85.11</v>
      </c>
      <c r="E22" s="95">
        <v>74.819999999999993</v>
      </c>
      <c r="F22" s="95">
        <f t="shared" si="2"/>
        <v>2.539999999999992</v>
      </c>
      <c r="G22" s="94">
        <f t="shared" si="4"/>
        <v>3.514111787493071</v>
      </c>
      <c r="H22" s="95">
        <f>(C22/t1a!H22)*100</f>
        <v>20.566810835419989</v>
      </c>
      <c r="I22" s="95">
        <f>(D22/t1a!I22)*100</f>
        <v>23.144069179311469</v>
      </c>
      <c r="J22" s="95">
        <f>(E22/t1a!J22)*100</f>
        <v>21.92463224520893</v>
      </c>
      <c r="K22" s="95">
        <f t="shared" si="3"/>
        <v>1.3578214097889401</v>
      </c>
      <c r="L22" s="154"/>
    </row>
    <row r="23" spans="1:12" s="99" customFormat="1" ht="15.6" customHeight="1" x14ac:dyDescent="0.2">
      <c r="A23" s="92">
        <v>17</v>
      </c>
      <c r="B23" s="93" t="s">
        <v>29</v>
      </c>
      <c r="C23" s="95">
        <v>33.92</v>
      </c>
      <c r="D23" s="95">
        <v>20.98</v>
      </c>
      <c r="E23" s="95">
        <v>37.1</v>
      </c>
      <c r="F23" s="95">
        <f t="shared" si="2"/>
        <v>3.1799999999999997</v>
      </c>
      <c r="G23" s="94">
        <f t="shared" si="4"/>
        <v>9.3749999999999982</v>
      </c>
      <c r="H23" s="95">
        <f>(C23/t1a!H23)*100</f>
        <v>14.498824535157087</v>
      </c>
      <c r="I23" s="95">
        <f>(D23/t1a!I23)*100</f>
        <v>10.571399778292854</v>
      </c>
      <c r="J23" s="95">
        <f>(E23/t1a!J23)*100</f>
        <v>12.492844395056739</v>
      </c>
      <c r="K23" s="95">
        <f t="shared" si="3"/>
        <v>-2.0059801401003483</v>
      </c>
      <c r="L23" s="154"/>
    </row>
    <row r="24" spans="1:12" s="99" customFormat="1" ht="15.6" customHeight="1" x14ac:dyDescent="0.2">
      <c r="A24" s="92">
        <v>18</v>
      </c>
      <c r="B24" s="93" t="s">
        <v>30</v>
      </c>
      <c r="C24" s="95">
        <v>3868.9</v>
      </c>
      <c r="D24" s="95">
        <v>2880.06</v>
      </c>
      <c r="E24" s="95">
        <v>4158.6499999999996</v>
      </c>
      <c r="F24" s="95">
        <f t="shared" si="2"/>
        <v>289.74999999999955</v>
      </c>
      <c r="G24" s="94">
        <f t="shared" si="4"/>
        <v>7.4892088190441601</v>
      </c>
      <c r="H24" s="95">
        <f>(C24/t1a!H24)*100</f>
        <v>32.459611112229759</v>
      </c>
      <c r="I24" s="95">
        <f>(D24/t1a!I24)*100</f>
        <v>29.120724120253954</v>
      </c>
      <c r="J24" s="95">
        <f>(E24/t1a!J24)*100</f>
        <v>32.477553146542398</v>
      </c>
      <c r="K24" s="95">
        <f t="shared" si="3"/>
        <v>1.7942034312639521E-2</v>
      </c>
      <c r="L24" s="154"/>
    </row>
    <row r="25" spans="1:12" s="99" customFormat="1" ht="15.6" customHeight="1" x14ac:dyDescent="0.2">
      <c r="A25" s="92">
        <v>19</v>
      </c>
      <c r="B25" s="93" t="s">
        <v>31</v>
      </c>
      <c r="C25" s="95">
        <v>2690.43</v>
      </c>
      <c r="D25" s="95">
        <v>1230.9100000000001</v>
      </c>
      <c r="E25" s="95">
        <v>3009.67</v>
      </c>
      <c r="F25" s="95">
        <f t="shared" si="2"/>
        <v>319.24000000000024</v>
      </c>
      <c r="G25" s="94">
        <f t="shared" si="4"/>
        <v>11.865761235192897</v>
      </c>
      <c r="H25" s="95">
        <f>(C25/t1a!H25)*100</f>
        <v>37.832528524542212</v>
      </c>
      <c r="I25" s="95">
        <f>(D25/t1a!I25)*100</f>
        <v>19.102534258267767</v>
      </c>
      <c r="J25" s="95">
        <f>(E25/t1a!J25)*100</f>
        <v>36.626867597001869</v>
      </c>
      <c r="K25" s="95">
        <f t="shared" si="3"/>
        <v>-1.2056609275403432</v>
      </c>
      <c r="L25" s="154"/>
    </row>
    <row r="26" spans="1:12" s="99" customFormat="1" ht="15.6" customHeight="1" x14ac:dyDescent="0.2">
      <c r="A26" s="92">
        <v>20</v>
      </c>
      <c r="B26" s="93" t="s">
        <v>32</v>
      </c>
      <c r="C26" s="95">
        <v>612.29999999999995</v>
      </c>
      <c r="D26" s="95">
        <v>649.14</v>
      </c>
      <c r="E26" s="95">
        <v>596.51</v>
      </c>
      <c r="F26" s="95">
        <f t="shared" si="2"/>
        <v>-15.789999999999964</v>
      </c>
      <c r="G26" s="94">
        <f t="shared" si="4"/>
        <v>-2.5788012412216177</v>
      </c>
      <c r="H26" s="95">
        <f>(C26/t1a!H26)*100</f>
        <v>27.285123525008022</v>
      </c>
      <c r="I26" s="95">
        <f>(D26/t1a!I26)*100</f>
        <v>30.829949419391607</v>
      </c>
      <c r="J26" s="95">
        <f>(E26/t1a!J26)*100</f>
        <v>23.266816965574264</v>
      </c>
      <c r="K26" s="95">
        <f t="shared" si="3"/>
        <v>-4.018306559433757</v>
      </c>
      <c r="L26" s="154"/>
    </row>
    <row r="27" spans="1:12" s="99" customFormat="1" ht="15.6" customHeight="1" x14ac:dyDescent="0.2">
      <c r="A27" s="92">
        <v>21</v>
      </c>
      <c r="B27" s="93" t="s">
        <v>33</v>
      </c>
      <c r="C27" s="95">
        <v>134</v>
      </c>
      <c r="D27" s="95">
        <v>107</v>
      </c>
      <c r="E27" s="95">
        <v>149.77000000000001</v>
      </c>
      <c r="F27" s="95">
        <f t="shared" si="2"/>
        <v>15.77000000000001</v>
      </c>
      <c r="G27" s="94">
        <f t="shared" si="4"/>
        <v>11.768656716417917</v>
      </c>
      <c r="H27" s="95">
        <f>(C27/t1a!H27)*100</f>
        <v>12.476722532588454</v>
      </c>
      <c r="I27" s="95">
        <f>(D27/t1a!I27)*100</f>
        <v>13.788659793814434</v>
      </c>
      <c r="J27" s="95">
        <f>(E27/t1a!J27)*100</f>
        <v>11.194827521770005</v>
      </c>
      <c r="K27" s="95">
        <f t="shared" si="3"/>
        <v>-1.2818950108184488</v>
      </c>
      <c r="L27" s="154"/>
    </row>
    <row r="28" spans="1:12" s="99" customFormat="1" ht="15.6" customHeight="1" x14ac:dyDescent="0.2">
      <c r="A28" s="92">
        <v>22</v>
      </c>
      <c r="B28" s="93" t="s">
        <v>34</v>
      </c>
      <c r="C28" s="95">
        <v>963.52</v>
      </c>
      <c r="D28" s="95">
        <v>976.16</v>
      </c>
      <c r="E28" s="95">
        <v>949.27</v>
      </c>
      <c r="F28" s="95">
        <f t="shared" si="2"/>
        <v>-14.25</v>
      </c>
      <c r="G28" s="94">
        <f t="shared" si="4"/>
        <v>-1.4789521753570243</v>
      </c>
      <c r="H28" s="95">
        <f>(C28/t1a!H28)*100</f>
        <v>35.205822816261204</v>
      </c>
      <c r="I28" s="95">
        <f>(D28/t1a!I28)*100</f>
        <v>36.87045332648421</v>
      </c>
      <c r="J28" s="95">
        <f>(E28/t1a!J28)*100</f>
        <v>23.147732703881079</v>
      </c>
      <c r="K28" s="95">
        <f t="shared" si="3"/>
        <v>-12.058090112380125</v>
      </c>
      <c r="L28" s="154"/>
    </row>
    <row r="29" spans="1:12" s="99" customFormat="1" ht="15.6" customHeight="1" x14ac:dyDescent="0.2">
      <c r="A29" s="92">
        <v>23</v>
      </c>
      <c r="B29" s="93" t="s">
        <v>35</v>
      </c>
      <c r="C29" s="95">
        <v>8.5299999999999994</v>
      </c>
      <c r="D29" s="95">
        <v>6.55</v>
      </c>
      <c r="E29" s="95">
        <v>7.31</v>
      </c>
      <c r="F29" s="95">
        <f t="shared" si="2"/>
        <v>-1.2199999999999998</v>
      </c>
      <c r="G29" s="94">
        <f t="shared" si="4"/>
        <v>-14.302461899179363</v>
      </c>
      <c r="H29" s="95">
        <f>(C29/t1a!H29)*100</f>
        <v>21.087762669962913</v>
      </c>
      <c r="I29" s="95">
        <f>(D29/t1a!I29)*100</f>
        <v>13.446930815027713</v>
      </c>
      <c r="J29" s="95">
        <f>(E29/t1a!J29)*100</f>
        <v>19.719449689776098</v>
      </c>
      <c r="K29" s="95">
        <f t="shared" si="3"/>
        <v>-1.3683129801868148</v>
      </c>
      <c r="L29" s="154"/>
    </row>
    <row r="30" spans="1:12" s="99" customFormat="1" ht="15.6" customHeight="1" x14ac:dyDescent="0.2">
      <c r="A30" s="92">
        <v>24</v>
      </c>
      <c r="B30" s="93" t="s">
        <v>36</v>
      </c>
      <c r="C30" s="95">
        <v>179.07</v>
      </c>
      <c r="D30" s="95">
        <v>173.12</v>
      </c>
      <c r="E30" s="95">
        <v>205.62</v>
      </c>
      <c r="F30" s="95">
        <f t="shared" si="2"/>
        <v>26.550000000000011</v>
      </c>
      <c r="G30" s="94">
        <f t="shared" si="4"/>
        <v>14.826604121293355</v>
      </c>
      <c r="H30" s="95">
        <f>(C30/t1a!H30)*100</f>
        <v>38.177980556029333</v>
      </c>
      <c r="I30" s="95">
        <f>(D30/t1a!I30)*100</f>
        <v>37.90257252326218</v>
      </c>
      <c r="J30" s="95">
        <f>(E30/t1a!J30)*100</f>
        <v>38.777934936350775</v>
      </c>
      <c r="K30" s="95">
        <f t="shared" si="3"/>
        <v>0.59995438032144222</v>
      </c>
      <c r="L30" s="154"/>
    </row>
    <row r="31" spans="1:12" s="99" customFormat="1" ht="15.6" customHeight="1" x14ac:dyDescent="0.2">
      <c r="A31" s="92">
        <v>25</v>
      </c>
      <c r="B31" s="93" t="s">
        <v>37</v>
      </c>
      <c r="C31" s="95">
        <v>1.03</v>
      </c>
      <c r="D31" s="95">
        <v>4.6900000000000004</v>
      </c>
      <c r="E31" s="95">
        <v>1.1399999999999999</v>
      </c>
      <c r="F31" s="95">
        <f t="shared" si="2"/>
        <v>0.10999999999999988</v>
      </c>
      <c r="G31" s="94">
        <f t="shared" si="4"/>
        <v>10.679611650485425</v>
      </c>
      <c r="H31" s="95">
        <f>(C31/t1a!H31)*100</f>
        <v>9.7169811320754729</v>
      </c>
      <c r="I31" s="95">
        <f>(D31/t1a!I31)*100</f>
        <v>40.326741186586418</v>
      </c>
      <c r="J31" s="95">
        <f>(E31/t1a!J31)*100</f>
        <v>11.962224554039874</v>
      </c>
      <c r="K31" s="95">
        <f t="shared" si="3"/>
        <v>2.2452434219644015</v>
      </c>
      <c r="L31" s="154"/>
    </row>
    <row r="32" spans="1:12" s="99" customFormat="1" ht="15.6" customHeight="1" x14ac:dyDescent="0.2">
      <c r="A32" s="92">
        <v>26</v>
      </c>
      <c r="B32" s="93" t="s">
        <v>38</v>
      </c>
      <c r="C32" s="95">
        <v>1394.66</v>
      </c>
      <c r="D32" s="95">
        <v>900.68</v>
      </c>
      <c r="E32" s="95">
        <v>1571.88</v>
      </c>
      <c r="F32" s="95">
        <f t="shared" si="2"/>
        <v>177.22000000000003</v>
      </c>
      <c r="G32" s="94">
        <f t="shared" si="4"/>
        <v>12.707039708602816</v>
      </c>
      <c r="H32" s="95">
        <f>(C32/t1a!H32)*100</f>
        <v>48.066033671658253</v>
      </c>
      <c r="I32" s="95">
        <f>(D32/t1a!I32)*100</f>
        <v>35.599015047014504</v>
      </c>
      <c r="J32" s="95">
        <f>(E32/t1a!J32)*100</f>
        <v>49.171804761770701</v>
      </c>
      <c r="K32" s="95">
        <f t="shared" si="3"/>
        <v>1.105771090112448</v>
      </c>
      <c r="L32" s="154"/>
    </row>
    <row r="33" spans="1:12" s="99" customFormat="1" ht="15.6" customHeight="1" x14ac:dyDescent="0.2">
      <c r="A33" s="92">
        <v>27</v>
      </c>
      <c r="B33" s="93" t="s">
        <v>39</v>
      </c>
      <c r="C33" s="95">
        <v>3.15</v>
      </c>
      <c r="D33" s="95">
        <v>25.74</v>
      </c>
      <c r="E33" s="95">
        <v>0.52</v>
      </c>
      <c r="F33" s="95">
        <f t="shared" si="2"/>
        <v>-2.63</v>
      </c>
      <c r="G33" s="94">
        <f t="shared" si="4"/>
        <v>-83.492063492063494</v>
      </c>
      <c r="H33" s="95">
        <f>(C33/t1a!H33)*100</f>
        <v>30.028598665395613</v>
      </c>
      <c r="I33" s="95">
        <f>(D33/t1a!I33)*100</f>
        <v>90.729643990130413</v>
      </c>
      <c r="J33" s="95">
        <f>(E33/t1a!J33)*100</f>
        <v>9.4032549728752262</v>
      </c>
      <c r="K33" s="95">
        <f t="shared" si="3"/>
        <v>-20.625343692520389</v>
      </c>
      <c r="L33" s="154"/>
    </row>
    <row r="34" spans="1:12" s="99" customFormat="1" ht="15.6" customHeight="1" x14ac:dyDescent="0.2">
      <c r="A34" s="92">
        <v>28</v>
      </c>
      <c r="B34" s="93" t="s">
        <v>40</v>
      </c>
      <c r="C34" s="95">
        <v>48.34</v>
      </c>
      <c r="D34" s="95">
        <v>28.57</v>
      </c>
      <c r="E34" s="95">
        <v>34.57</v>
      </c>
      <c r="F34" s="95">
        <f t="shared" si="2"/>
        <v>-13.770000000000003</v>
      </c>
      <c r="G34" s="94">
        <f t="shared" si="4"/>
        <v>-28.485726106743904</v>
      </c>
      <c r="H34" s="95">
        <f>(C34/t1a!H34)*100</f>
        <v>32.312834224598937</v>
      </c>
      <c r="I34" s="95">
        <f>(D34/t1a!I34)*100</f>
        <v>17.483630132794811</v>
      </c>
      <c r="J34" s="95">
        <f>(E34/t1a!J34)*100</f>
        <v>21.05359317904994</v>
      </c>
      <c r="K34" s="95">
        <f t="shared" si="3"/>
        <v>-11.259241045548997</v>
      </c>
      <c r="L34" s="154"/>
    </row>
    <row r="35" spans="1:12" s="99" customFormat="1" ht="15.6" customHeight="1" x14ac:dyDescent="0.2">
      <c r="A35" s="92">
        <v>29</v>
      </c>
      <c r="B35" s="93" t="s">
        <v>41</v>
      </c>
      <c r="C35" s="95">
        <v>24.24</v>
      </c>
      <c r="D35" s="95">
        <v>24.78</v>
      </c>
      <c r="E35" s="95">
        <v>20.16</v>
      </c>
      <c r="F35" s="95">
        <f t="shared" si="2"/>
        <v>-4.0799999999999983</v>
      </c>
      <c r="G35" s="94">
        <f t="shared" si="4"/>
        <v>-16.831683168316825</v>
      </c>
      <c r="H35" s="95">
        <f>(C35/t1a!H35)*100</f>
        <v>48.16212994238029</v>
      </c>
      <c r="I35" s="95">
        <f>(D35/t1a!I35)*100</f>
        <v>51.103320272221076</v>
      </c>
      <c r="J35" s="95">
        <f>(E35/t1a!J35)*100</f>
        <v>42.866255581543697</v>
      </c>
      <c r="K35" s="95">
        <f t="shared" si="3"/>
        <v>-5.2958743608365921</v>
      </c>
      <c r="L35" s="154"/>
    </row>
    <row r="36" spans="1:12" s="99" customFormat="1" ht="15.6" customHeight="1" x14ac:dyDescent="0.2">
      <c r="A36" s="92">
        <v>30</v>
      </c>
      <c r="B36" s="93" t="s">
        <v>42</v>
      </c>
      <c r="C36" s="95">
        <v>8.5</v>
      </c>
      <c r="D36" s="95">
        <v>9.1</v>
      </c>
      <c r="E36" s="95">
        <v>7.85</v>
      </c>
      <c r="F36" s="95">
        <f t="shared" si="2"/>
        <v>-0.65000000000000036</v>
      </c>
      <c r="G36" s="94">
        <f t="shared" si="4"/>
        <v>-7.6470588235294166</v>
      </c>
      <c r="H36" s="95">
        <f>(C36/t1a!H36)*100</f>
        <v>56.742323097463284</v>
      </c>
      <c r="I36" s="95">
        <f>(D36/t1a!I36)*100</f>
        <v>80.246913580246911</v>
      </c>
      <c r="J36" s="95">
        <f>(E36/t1a!J36)*100</f>
        <v>52.194148936170215</v>
      </c>
      <c r="K36" s="95">
        <f t="shared" si="3"/>
        <v>-4.5481741612930691</v>
      </c>
      <c r="L36" s="154"/>
    </row>
    <row r="37" spans="1:12" s="99" customFormat="1" ht="15.6" customHeight="1" x14ac:dyDescent="0.2">
      <c r="A37" s="92">
        <v>31</v>
      </c>
      <c r="B37" s="93" t="s">
        <v>43</v>
      </c>
      <c r="C37" s="95">
        <v>568</v>
      </c>
      <c r="D37" s="95">
        <v>453</v>
      </c>
      <c r="E37" s="95">
        <v>687.15</v>
      </c>
      <c r="F37" s="95">
        <f t="shared" si="2"/>
        <v>119.14999999999998</v>
      </c>
      <c r="G37" s="94">
        <f t="shared" si="4"/>
        <v>20.977112676056333</v>
      </c>
      <c r="H37" s="95">
        <f>(C37/t1a!H37)*100</f>
        <v>45.659163987138264</v>
      </c>
      <c r="I37" s="95">
        <f>(D37/t1a!I37)*100</f>
        <v>43.895348837209305</v>
      </c>
      <c r="J37" s="95">
        <f>(E37/t1a!J37)*100</f>
        <v>48.304780918504356</v>
      </c>
      <c r="K37" s="95">
        <f t="shared" si="3"/>
        <v>2.6456169313660922</v>
      </c>
      <c r="L37" s="154"/>
    </row>
    <row r="38" spans="1:12" s="18" customFormat="1" ht="15.6" customHeight="1" x14ac:dyDescent="0.25">
      <c r="A38" s="160" t="s">
        <v>44</v>
      </c>
      <c r="B38" s="161"/>
      <c r="C38" s="97">
        <f>SUM(C19:C37)</f>
        <v>12548.25</v>
      </c>
      <c r="D38" s="97">
        <f>SUM(D19:D37)</f>
        <v>9061.5300000000007</v>
      </c>
      <c r="E38" s="97">
        <f>SUM(E19:E37)</f>
        <v>13641.330000000002</v>
      </c>
      <c r="F38" s="97">
        <f t="shared" si="2"/>
        <v>1093.0800000000017</v>
      </c>
      <c r="G38" s="96">
        <f t="shared" si="4"/>
        <v>8.7110154802462638</v>
      </c>
      <c r="H38" s="97">
        <f>(C38/t1a!H38)*100</f>
        <v>33.389611322652485</v>
      </c>
      <c r="I38" s="97">
        <f>(D38/t1a!I38)*100</f>
        <v>27.543196915196479</v>
      </c>
      <c r="J38" s="97">
        <f>(E38/t1a!J38)*100</f>
        <v>32.458483246845319</v>
      </c>
      <c r="K38" s="97">
        <f t="shared" si="3"/>
        <v>-0.93112807580716606</v>
      </c>
      <c r="L38" s="155"/>
    </row>
    <row r="39" spans="1:12" s="99" customFormat="1" ht="15.6" customHeight="1" x14ac:dyDescent="0.2">
      <c r="A39" s="92">
        <v>32</v>
      </c>
      <c r="B39" s="93" t="s">
        <v>45</v>
      </c>
      <c r="C39" s="95">
        <v>1.21</v>
      </c>
      <c r="D39" s="95">
        <v>2.56</v>
      </c>
      <c r="E39" s="95">
        <v>0.39</v>
      </c>
      <c r="F39" s="95">
        <f t="shared" si="2"/>
        <v>-0.82</v>
      </c>
      <c r="G39" s="94">
        <f t="shared" si="4"/>
        <v>-67.768595041322314</v>
      </c>
      <c r="H39" s="95">
        <f>(C39/t1a!H39)*100</f>
        <v>4.0838229983360952E-2</v>
      </c>
      <c r="I39" s="95">
        <f>(D39/t1a!I39)*100</f>
        <v>3.8528859771505802E-2</v>
      </c>
      <c r="J39" s="95">
        <f>(E39/t1a!J39)*100</f>
        <v>4.7855344337608408E-3</v>
      </c>
      <c r="K39" s="95">
        <f t="shared" si="3"/>
        <v>-3.6052695549600111E-2</v>
      </c>
      <c r="L39" s="154"/>
    </row>
    <row r="40" spans="1:12" s="18" customFormat="1" ht="15.6" customHeight="1" x14ac:dyDescent="0.25">
      <c r="A40" s="160" t="s">
        <v>46</v>
      </c>
      <c r="B40" s="161"/>
      <c r="C40" s="97">
        <f>SUM(C39:C39)</f>
        <v>1.21</v>
      </c>
      <c r="D40" s="97">
        <f>SUM(D39:D39)</f>
        <v>2.56</v>
      </c>
      <c r="E40" s="97">
        <f>SUM(E39:E39)</f>
        <v>0.39</v>
      </c>
      <c r="F40" s="97">
        <f t="shared" si="2"/>
        <v>-0.82</v>
      </c>
      <c r="G40" s="96">
        <f t="shared" si="4"/>
        <v>-67.768595041322314</v>
      </c>
      <c r="H40" s="97">
        <f>(C40/t1a!H40)*100</f>
        <v>4.0838229983360952E-2</v>
      </c>
      <c r="I40" s="97">
        <f>(D40/t1a!I40)*100</f>
        <v>3.8528859771505802E-2</v>
      </c>
      <c r="J40" s="97">
        <f>(E40/t1a!J40)*100</f>
        <v>4.7855344337608408E-3</v>
      </c>
      <c r="K40" s="97">
        <f t="shared" si="3"/>
        <v>-3.6052695549600111E-2</v>
      </c>
      <c r="L40" s="155"/>
    </row>
    <row r="41" spans="1:12" s="99" customFormat="1" ht="15.6" customHeight="1" x14ac:dyDescent="0.2">
      <c r="A41" s="92">
        <v>33</v>
      </c>
      <c r="B41" s="93" t="s">
        <v>47</v>
      </c>
      <c r="C41" s="95">
        <v>822.16</v>
      </c>
      <c r="D41" s="95">
        <v>644.02</v>
      </c>
      <c r="E41" s="95">
        <v>709.55</v>
      </c>
      <c r="F41" s="95">
        <f t="shared" si="2"/>
        <v>-112.61000000000001</v>
      </c>
      <c r="G41" s="94">
        <f t="shared" si="4"/>
        <v>-13.696847328987062</v>
      </c>
      <c r="H41" s="95">
        <f>(C41/t1a!H41)*100</f>
        <v>15.777030657517003</v>
      </c>
      <c r="I41" s="95">
        <f>(D41/t1a!I41)*100</f>
        <v>13.797402998056855</v>
      </c>
      <c r="J41" s="95">
        <f>(E41/t1a!J41)*100</f>
        <v>12.406650685159054</v>
      </c>
      <c r="K41" s="95">
        <f t="shared" si="3"/>
        <v>-3.3703799723579486</v>
      </c>
      <c r="L41" s="154"/>
    </row>
    <row r="42" spans="1:12" s="18" customFormat="1" ht="15.6" customHeight="1" x14ac:dyDescent="0.25">
      <c r="A42" s="160" t="s">
        <v>48</v>
      </c>
      <c r="B42" s="161"/>
      <c r="C42" s="97">
        <f>SUM(C41:C41)</f>
        <v>822.16</v>
      </c>
      <c r="D42" s="97">
        <f>SUM(D41:D41)</f>
        <v>644.02</v>
      </c>
      <c r="E42" s="97">
        <f>SUM(E41:E41)</f>
        <v>709.55</v>
      </c>
      <c r="F42" s="97">
        <f t="shared" si="2"/>
        <v>-112.61000000000001</v>
      </c>
      <c r="G42" s="96">
        <f t="shared" si="4"/>
        <v>-13.696847328987062</v>
      </c>
      <c r="H42" s="97">
        <f>(C42/t1a!H42)*100</f>
        <v>15.777030657517003</v>
      </c>
      <c r="I42" s="97">
        <f>(D42/t1a!I42)*100</f>
        <v>13.797402998056855</v>
      </c>
      <c r="J42" s="97">
        <f>(E42/t1a!J42)*100</f>
        <v>12.406650685159054</v>
      </c>
      <c r="K42" s="97">
        <f t="shared" si="3"/>
        <v>-3.3703799723579486</v>
      </c>
      <c r="L42" s="155"/>
    </row>
    <row r="43" spans="1:12" s="99" customFormat="1" ht="15.6" customHeight="1" x14ac:dyDescent="0.2">
      <c r="A43" s="92">
        <v>34</v>
      </c>
      <c r="B43" s="93" t="s">
        <v>49</v>
      </c>
      <c r="C43" s="95">
        <v>513.75</v>
      </c>
      <c r="D43" s="95">
        <v>389.49</v>
      </c>
      <c r="E43" s="95">
        <v>492.49</v>
      </c>
      <c r="F43" s="95">
        <f t="shared" si="2"/>
        <v>-21.259999999999991</v>
      </c>
      <c r="G43" s="94">
        <f t="shared" si="4"/>
        <v>-4.1381995133819931</v>
      </c>
      <c r="H43" s="95">
        <f>(C43/t1a!H43)*100</f>
        <v>48.430429864253391</v>
      </c>
      <c r="I43" s="95">
        <f>(D43/t1a!I43)*100</f>
        <v>52.717133846757712</v>
      </c>
      <c r="J43" s="95">
        <f>(E43/t1a!J43)*100</f>
        <v>36.79224844423527</v>
      </c>
      <c r="K43" s="95">
        <f t="shared" si="3"/>
        <v>-11.638181420018121</v>
      </c>
      <c r="L43" s="154"/>
    </row>
    <row r="44" spans="1:12" s="99" customFormat="1" ht="15.6" customHeight="1" x14ac:dyDescent="0.2">
      <c r="A44" s="92">
        <v>35</v>
      </c>
      <c r="B44" s="93" t="s">
        <v>50</v>
      </c>
      <c r="C44" s="95">
        <v>76.849999999999994</v>
      </c>
      <c r="D44" s="95">
        <v>66.3</v>
      </c>
      <c r="E44" s="95">
        <v>103.04</v>
      </c>
      <c r="F44" s="95">
        <f t="shared" si="2"/>
        <v>26.190000000000012</v>
      </c>
      <c r="G44" s="94">
        <f t="shared" si="4"/>
        <v>34.079375406636323</v>
      </c>
      <c r="H44" s="95">
        <f>(C44/t1a!H44)*100</f>
        <v>37.788267689433049</v>
      </c>
      <c r="I44" s="95">
        <f>(D44/t1a!I44)*100</f>
        <v>33.887043189368768</v>
      </c>
      <c r="J44" s="95">
        <f>(E44/t1a!J44)*100</f>
        <v>46.297627606038823</v>
      </c>
      <c r="K44" s="95">
        <f t="shared" si="3"/>
        <v>8.5093599166057743</v>
      </c>
      <c r="L44" s="154"/>
    </row>
    <row r="45" spans="1:12" s="99" customFormat="1" ht="15.6" customHeight="1" x14ac:dyDescent="0.2">
      <c r="A45" s="92">
        <v>36</v>
      </c>
      <c r="B45" s="93" t="s">
        <v>51</v>
      </c>
      <c r="C45" s="95">
        <v>208.59</v>
      </c>
      <c r="D45" s="95">
        <v>166.52</v>
      </c>
      <c r="E45" s="95">
        <v>188.17</v>
      </c>
      <c r="F45" s="95">
        <f t="shared" si="2"/>
        <v>-20.420000000000016</v>
      </c>
      <c r="G45" s="94">
        <f t="shared" si="4"/>
        <v>-9.7895392875976874</v>
      </c>
      <c r="H45" s="95">
        <f>(C45/t1a!H45)*100</f>
        <v>40.125036068096563</v>
      </c>
      <c r="I45" s="95">
        <f>(D45/t1a!I45)*100</f>
        <v>39.82683982683983</v>
      </c>
      <c r="J45" s="95">
        <f>(E45/t1a!J45)*100</f>
        <v>41.312461578993585</v>
      </c>
      <c r="K45" s="95">
        <f t="shared" si="3"/>
        <v>1.1874255108970218</v>
      </c>
      <c r="L45" s="154"/>
    </row>
    <row r="46" spans="1:12" s="99" customFormat="1" ht="15.6" customHeight="1" x14ac:dyDescent="0.2">
      <c r="A46" s="92">
        <v>37</v>
      </c>
      <c r="B46" s="93" t="s">
        <v>52</v>
      </c>
      <c r="C46" s="95">
        <v>0</v>
      </c>
      <c r="D46" s="95">
        <v>0</v>
      </c>
      <c r="E46" s="95">
        <v>0</v>
      </c>
      <c r="F46" s="95">
        <f t="shared" si="2"/>
        <v>0</v>
      </c>
      <c r="G46" s="94" t="str">
        <f t="shared" si="4"/>
        <v/>
      </c>
      <c r="H46" s="95">
        <f>(C46/t1a!H46)*100</f>
        <v>0</v>
      </c>
      <c r="I46" s="95">
        <f>(D46/t1a!I46)*100</f>
        <v>0</v>
      </c>
      <c r="J46" s="95">
        <f>(E46/t1a!J46)*100</f>
        <v>0</v>
      </c>
      <c r="K46" s="95">
        <f t="shared" si="3"/>
        <v>0</v>
      </c>
      <c r="L46" s="154"/>
    </row>
    <row r="47" spans="1:12" s="99" customFormat="1" ht="15.6" customHeight="1" x14ac:dyDescent="0.2">
      <c r="A47" s="92">
        <v>38</v>
      </c>
      <c r="B47" s="93" t="s">
        <v>53</v>
      </c>
      <c r="C47" s="95">
        <v>40.299999999999997</v>
      </c>
      <c r="D47" s="95">
        <v>18.55</v>
      </c>
      <c r="E47" s="95">
        <v>40.1</v>
      </c>
      <c r="F47" s="95">
        <f t="shared" si="2"/>
        <v>-0.19999999999999574</v>
      </c>
      <c r="G47" s="94">
        <f t="shared" si="4"/>
        <v>-0.49627791563274376</v>
      </c>
      <c r="H47" s="95">
        <f>(C47/t1a!H47)*100</f>
        <v>13.019318989468243</v>
      </c>
      <c r="I47" s="95">
        <f>(D47/t1a!I47)*100</f>
        <v>6.971325491375099</v>
      </c>
      <c r="J47" s="95">
        <f>(E47/t1a!J47)*100</f>
        <v>11.67768426570372</v>
      </c>
      <c r="K47" s="95">
        <f t="shared" si="3"/>
        <v>-1.341634723764523</v>
      </c>
      <c r="L47" s="154"/>
    </row>
    <row r="48" spans="1:12" s="99" customFormat="1" ht="15.6" customHeight="1" x14ac:dyDescent="0.2">
      <c r="A48" s="92">
        <v>39</v>
      </c>
      <c r="B48" s="93" t="s">
        <v>54</v>
      </c>
      <c r="C48" s="95">
        <v>0.05</v>
      </c>
      <c r="D48" s="95">
        <v>0.05</v>
      </c>
      <c r="E48" s="95">
        <v>0.01</v>
      </c>
      <c r="F48" s="95">
        <f t="shared" si="2"/>
        <v>-0.04</v>
      </c>
      <c r="G48" s="94">
        <f t="shared" si="4"/>
        <v>-80</v>
      </c>
      <c r="H48" s="95">
        <f>(C48/t1a!H48)*100</f>
        <v>7.896399241945673E-2</v>
      </c>
      <c r="I48" s="95">
        <f>(D48/t1a!I48)*100</f>
        <v>0.10227040294538761</v>
      </c>
      <c r="J48" s="95">
        <f>(E48/t1a!J48)*100</f>
        <v>1.2830382345393894E-2</v>
      </c>
      <c r="K48" s="95">
        <f t="shared" si="3"/>
        <v>-6.6133610074062835E-2</v>
      </c>
      <c r="L48" s="154"/>
    </row>
    <row r="49" spans="1:12" s="99" customFormat="1" ht="15.6" customHeight="1" x14ac:dyDescent="0.2">
      <c r="A49" s="92">
        <v>40</v>
      </c>
      <c r="B49" s="93" t="s">
        <v>55</v>
      </c>
      <c r="C49" s="95">
        <v>13.8</v>
      </c>
      <c r="D49" s="95">
        <v>0.93</v>
      </c>
      <c r="E49" s="95">
        <v>2.62</v>
      </c>
      <c r="F49" s="95">
        <f t="shared" si="2"/>
        <v>-11.18</v>
      </c>
      <c r="G49" s="94">
        <f t="shared" si="4"/>
        <v>-81.014492753623173</v>
      </c>
      <c r="H49" s="95">
        <f>(C49/t1a!H49)*100</f>
        <v>15.204936095196123</v>
      </c>
      <c r="I49" s="95">
        <f>(D49/t1a!I49)*100</f>
        <v>1.3105975197294253</v>
      </c>
      <c r="J49" s="95">
        <f>(E49/t1a!J49)*100</f>
        <v>2.8117621807254776</v>
      </c>
      <c r="K49" s="95">
        <f t="shared" si="3"/>
        <v>-12.393173914470646</v>
      </c>
      <c r="L49" s="154"/>
    </row>
    <row r="50" spans="1:12" s="99" customFormat="1" ht="15.6" customHeight="1" x14ac:dyDescent="0.2">
      <c r="A50" s="92">
        <v>41</v>
      </c>
      <c r="B50" s="93" t="s">
        <v>56</v>
      </c>
      <c r="C50" s="95">
        <v>2.35</v>
      </c>
      <c r="D50" s="95">
        <v>0</v>
      </c>
      <c r="E50" s="95">
        <v>5.66</v>
      </c>
      <c r="F50" s="95">
        <f t="shared" si="2"/>
        <v>3.31</v>
      </c>
      <c r="G50" s="94">
        <f t="shared" si="4"/>
        <v>140.85106382978722</v>
      </c>
      <c r="H50" s="95">
        <f>(C50/t1a!H50)*100</f>
        <v>1.8693819107469576</v>
      </c>
      <c r="I50" s="95">
        <f>(D50/t1a!I50)*100</f>
        <v>0</v>
      </c>
      <c r="J50" s="95">
        <f>(E50/t1a!J50)*100</f>
        <v>4.2003710575139142</v>
      </c>
      <c r="K50" s="95">
        <f t="shared" si="3"/>
        <v>2.3309891467669566</v>
      </c>
      <c r="L50" s="154"/>
    </row>
    <row r="51" spans="1:12" s="18" customFormat="1" ht="15.6" customHeight="1" x14ac:dyDescent="0.25">
      <c r="A51" s="160" t="s">
        <v>57</v>
      </c>
      <c r="B51" s="161"/>
      <c r="C51" s="97">
        <f>SUM(C43:C50)</f>
        <v>855.68999999999994</v>
      </c>
      <c r="D51" s="97">
        <f>SUM(D43:D50)</f>
        <v>641.83999999999992</v>
      </c>
      <c r="E51" s="97">
        <f>SUM(E43:E50)</f>
        <v>832.08999999999992</v>
      </c>
      <c r="F51" s="97">
        <f t="shared" si="2"/>
        <v>-23.600000000000023</v>
      </c>
      <c r="G51" s="96">
        <f t="shared" si="4"/>
        <v>-2.7580081571597219</v>
      </c>
      <c r="H51" s="97">
        <f>(C51/t1a!H51)*100</f>
        <v>35.376486784823932</v>
      </c>
      <c r="I51" s="97">
        <f>(D51/t1a!I51)*100</f>
        <v>34.430890383769452</v>
      </c>
      <c r="J51" s="97">
        <f>(E51/t1a!J51)*100</f>
        <v>30.572436344931475</v>
      </c>
      <c r="K51" s="97">
        <f t="shared" si="3"/>
        <v>-4.8040504398924568</v>
      </c>
      <c r="L51" s="155"/>
    </row>
    <row r="52" spans="1:12" s="18" customFormat="1" ht="15.6" customHeight="1" x14ac:dyDescent="0.25">
      <c r="A52" s="160" t="s">
        <v>58</v>
      </c>
      <c r="B52" s="161"/>
      <c r="C52" s="97">
        <f>SUM(C18+C38+C40+C42+C51)</f>
        <v>33628.550000000003</v>
      </c>
      <c r="D52" s="97">
        <f>SUM(D18+D38+D40+D42+D51)</f>
        <v>27377.460000000003</v>
      </c>
      <c r="E52" s="97">
        <f>SUM(E18+E38+E40+E42+E51)</f>
        <v>33962.560000000005</v>
      </c>
      <c r="F52" s="97">
        <f t="shared" si="2"/>
        <v>334.01000000000204</v>
      </c>
      <c r="G52" s="96">
        <f t="shared" si="4"/>
        <v>0.99323342814365179</v>
      </c>
      <c r="H52" s="97">
        <f>(C52/t1a!H52)*100</f>
        <v>24.126511595071523</v>
      </c>
      <c r="I52" s="97">
        <f>(D52/t1a!I52)*100</f>
        <v>22.387572354425373</v>
      </c>
      <c r="J52" s="97">
        <f>(E52/t1a!J52)*100</f>
        <v>22.707182069257307</v>
      </c>
      <c r="K52" s="97">
        <f t="shared" si="3"/>
        <v>-1.4193295258142165</v>
      </c>
      <c r="L52" s="155"/>
    </row>
    <row r="53" spans="1:12" x14ac:dyDescent="0.2">
      <c r="G53" s="23" t="str">
        <f t="shared" si="4"/>
        <v/>
      </c>
    </row>
    <row r="54" spans="1:12" x14ac:dyDescent="0.2">
      <c r="G54" s="23" t="str">
        <f t="shared" si="4"/>
        <v/>
      </c>
    </row>
    <row r="55" spans="1:12" x14ac:dyDescent="0.2">
      <c r="G55" s="23" t="str">
        <f t="shared" si="4"/>
        <v/>
      </c>
    </row>
    <row r="56" spans="1:12" x14ac:dyDescent="0.2">
      <c r="G56" s="23" t="str">
        <f t="shared" si="4"/>
        <v/>
      </c>
    </row>
    <row r="57" spans="1:12" x14ac:dyDescent="0.2">
      <c r="G57" s="23" t="str">
        <f t="shared" si="4"/>
        <v/>
      </c>
    </row>
    <row r="58" spans="1:12" x14ac:dyDescent="0.2">
      <c r="G58" s="23" t="str">
        <f t="shared" si="4"/>
        <v/>
      </c>
    </row>
    <row r="59" spans="1:12" x14ac:dyDescent="0.2">
      <c r="G59" s="23" t="str">
        <f t="shared" si="4"/>
        <v/>
      </c>
    </row>
    <row r="60" spans="1:12" x14ac:dyDescent="0.2">
      <c r="G60" s="23" t="str">
        <f t="shared" si="4"/>
        <v/>
      </c>
    </row>
  </sheetData>
  <mergeCells count="14">
    <mergeCell ref="A1:B1"/>
    <mergeCell ref="L3:L52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zoomScale="60" zoomScaleNormal="100" workbookViewId="0">
      <selection activeCell="E30" sqref="E30"/>
    </sheetView>
  </sheetViews>
  <sheetFormatPr defaultRowHeight="12.75" x14ac:dyDescent="0.2"/>
  <cols>
    <col min="1" max="1" width="5.7109375" style="83" customWidth="1"/>
    <col min="2" max="2" width="31" style="10" customWidth="1"/>
    <col min="3" max="5" width="25.28515625" style="10" customWidth="1"/>
    <col min="6" max="6" width="5.140625" style="10" customWidth="1"/>
    <col min="7" max="193" width="9.140625" style="10" customWidth="1"/>
    <col min="194" max="16384" width="9.140625" style="10"/>
  </cols>
  <sheetData>
    <row r="1" spans="1:6" s="74" customFormat="1" ht="34.5" customHeight="1" x14ac:dyDescent="0.2">
      <c r="A1" s="162" t="s">
        <v>161</v>
      </c>
      <c r="B1" s="162"/>
      <c r="C1" s="74" t="s">
        <v>85</v>
      </c>
    </row>
    <row r="2" spans="1:6" s="17" customFormat="1" ht="21" customHeight="1" x14ac:dyDescent="0.25">
      <c r="A2" s="81"/>
      <c r="B2" s="188"/>
      <c r="C2" s="188" t="s">
        <v>2</v>
      </c>
      <c r="D2" s="188"/>
      <c r="E2" s="107" t="s">
        <v>173</v>
      </c>
      <c r="F2" s="153" t="s">
        <v>86</v>
      </c>
    </row>
    <row r="3" spans="1:6" s="19" customFormat="1" ht="36" customHeight="1" x14ac:dyDescent="0.2">
      <c r="A3" s="164" t="s">
        <v>3</v>
      </c>
      <c r="B3" s="164" t="s">
        <v>4</v>
      </c>
      <c r="C3" s="100" t="s">
        <v>87</v>
      </c>
      <c r="D3" s="101" t="s">
        <v>88</v>
      </c>
      <c r="E3" s="101" t="s">
        <v>89</v>
      </c>
      <c r="F3" s="153"/>
    </row>
    <row r="4" spans="1:6" s="19" customFormat="1" ht="19.5" customHeight="1" x14ac:dyDescent="0.2">
      <c r="A4" s="164"/>
      <c r="B4" s="164"/>
      <c r="C4" s="109" t="s">
        <v>9</v>
      </c>
      <c r="D4" s="109" t="s">
        <v>9</v>
      </c>
      <c r="E4" s="42" t="s">
        <v>9</v>
      </c>
      <c r="F4" s="153"/>
    </row>
    <row r="5" spans="1:6" customFormat="1" ht="15.6" customHeight="1" x14ac:dyDescent="0.2">
      <c r="A5" s="92">
        <v>1</v>
      </c>
      <c r="B5" s="93" t="s">
        <v>12</v>
      </c>
      <c r="C5" s="95">
        <v>959.63</v>
      </c>
      <c r="D5" s="95">
        <v>1030.3399999999999</v>
      </c>
      <c r="E5" s="95">
        <f t="shared" ref="E5:E16" si="0">(C5+D5)</f>
        <v>1989.9699999999998</v>
      </c>
      <c r="F5" s="154"/>
    </row>
    <row r="6" spans="1:6" customFormat="1" ht="15.6" customHeight="1" x14ac:dyDescent="0.2">
      <c r="A6" s="92">
        <v>2</v>
      </c>
      <c r="B6" s="93" t="s">
        <v>13</v>
      </c>
      <c r="C6" s="95">
        <v>325.23</v>
      </c>
      <c r="D6" s="95">
        <v>433.68</v>
      </c>
      <c r="E6" s="95">
        <f t="shared" si="0"/>
        <v>758.91000000000008</v>
      </c>
      <c r="F6" s="154"/>
    </row>
    <row r="7" spans="1:6" customFormat="1" ht="15.6" customHeight="1" x14ac:dyDescent="0.2">
      <c r="A7" s="92">
        <v>3</v>
      </c>
      <c r="B7" s="93" t="s">
        <v>14</v>
      </c>
      <c r="C7" s="95">
        <v>117.22</v>
      </c>
      <c r="D7" s="95">
        <v>135.84</v>
      </c>
      <c r="E7" s="95">
        <f t="shared" si="0"/>
        <v>253.06</v>
      </c>
      <c r="F7" s="154"/>
    </row>
    <row r="8" spans="1:6" customFormat="1" ht="15.6" customHeight="1" x14ac:dyDescent="0.2">
      <c r="A8" s="92">
        <v>4</v>
      </c>
      <c r="B8" s="93" t="s">
        <v>15</v>
      </c>
      <c r="C8" s="95">
        <v>257.68</v>
      </c>
      <c r="D8" s="95">
        <v>117.65</v>
      </c>
      <c r="E8" s="95">
        <f t="shared" si="0"/>
        <v>375.33000000000004</v>
      </c>
      <c r="F8" s="154"/>
    </row>
    <row r="9" spans="1:6" customFormat="1" ht="15.6" customHeight="1" x14ac:dyDescent="0.2">
      <c r="A9" s="92">
        <v>5</v>
      </c>
      <c r="B9" s="93" t="s">
        <v>16</v>
      </c>
      <c r="C9" s="95">
        <v>394.86</v>
      </c>
      <c r="D9" s="95">
        <v>481.36</v>
      </c>
      <c r="E9" s="95">
        <f t="shared" si="0"/>
        <v>876.22</v>
      </c>
      <c r="F9" s="154"/>
    </row>
    <row r="10" spans="1:6" customFormat="1" ht="15.6" customHeight="1" x14ac:dyDescent="0.2">
      <c r="A10" s="92">
        <v>6</v>
      </c>
      <c r="B10" s="93" t="s">
        <v>17</v>
      </c>
      <c r="C10" s="95">
        <v>110.3</v>
      </c>
      <c r="D10" s="95">
        <v>162.72999999999999</v>
      </c>
      <c r="E10" s="95">
        <f t="shared" si="0"/>
        <v>273.02999999999997</v>
      </c>
      <c r="F10" s="154"/>
    </row>
    <row r="11" spans="1:6" customFormat="1" ht="15.6" customHeight="1" x14ac:dyDescent="0.2">
      <c r="A11" s="92">
        <v>7</v>
      </c>
      <c r="B11" s="93" t="s">
        <v>18</v>
      </c>
      <c r="C11" s="95">
        <v>22.27</v>
      </c>
      <c r="D11" s="95">
        <v>118.17</v>
      </c>
      <c r="E11" s="95">
        <f t="shared" si="0"/>
        <v>140.44</v>
      </c>
      <c r="F11" s="154"/>
    </row>
    <row r="12" spans="1:6" customFormat="1" ht="15.6" customHeight="1" x14ac:dyDescent="0.2">
      <c r="A12" s="92">
        <v>8</v>
      </c>
      <c r="B12" s="93" t="s">
        <v>19</v>
      </c>
      <c r="C12" s="95">
        <v>5.57</v>
      </c>
      <c r="D12" s="95">
        <v>17.96</v>
      </c>
      <c r="E12" s="95">
        <f t="shared" si="0"/>
        <v>23.53</v>
      </c>
      <c r="F12" s="154"/>
    </row>
    <row r="13" spans="1:6" customFormat="1" ht="15.6" customHeight="1" x14ac:dyDescent="0.2">
      <c r="A13" s="92">
        <v>9</v>
      </c>
      <c r="B13" s="93" t="s">
        <v>20</v>
      </c>
      <c r="C13" s="95">
        <v>439.12</v>
      </c>
      <c r="D13" s="95">
        <v>737.31</v>
      </c>
      <c r="E13" s="95">
        <f t="shared" si="0"/>
        <v>1176.4299999999998</v>
      </c>
      <c r="F13" s="154"/>
    </row>
    <row r="14" spans="1:6" customFormat="1" ht="15.6" customHeight="1" x14ac:dyDescent="0.2">
      <c r="A14" s="92">
        <v>10</v>
      </c>
      <c r="B14" s="93" t="s">
        <v>21</v>
      </c>
      <c r="C14" s="95">
        <v>1143.74</v>
      </c>
      <c r="D14" s="95">
        <v>741.82</v>
      </c>
      <c r="E14" s="95">
        <f t="shared" si="0"/>
        <v>1885.56</v>
      </c>
      <c r="F14" s="154"/>
    </row>
    <row r="15" spans="1:6" customFormat="1" ht="15.6" customHeight="1" x14ac:dyDescent="0.2">
      <c r="A15" s="92">
        <v>11</v>
      </c>
      <c r="B15" s="93" t="s">
        <v>22</v>
      </c>
      <c r="C15" s="95">
        <v>51.88</v>
      </c>
      <c r="D15" s="95">
        <v>28.7</v>
      </c>
      <c r="E15" s="95">
        <f t="shared" si="0"/>
        <v>80.58</v>
      </c>
      <c r="F15" s="154"/>
    </row>
    <row r="16" spans="1:6" customFormat="1" ht="15.6" customHeight="1" x14ac:dyDescent="0.2">
      <c r="A16" s="92">
        <v>12</v>
      </c>
      <c r="B16" s="93" t="s">
        <v>23</v>
      </c>
      <c r="C16" s="95">
        <v>312.14</v>
      </c>
      <c r="D16" s="95">
        <v>533.09</v>
      </c>
      <c r="E16" s="95">
        <f t="shared" si="0"/>
        <v>845.23</v>
      </c>
      <c r="F16" s="154"/>
    </row>
    <row r="17" spans="1:6" s="63" customFormat="1" ht="15.6" customHeight="1" x14ac:dyDescent="0.25">
      <c r="A17" s="160" t="s">
        <v>24</v>
      </c>
      <c r="B17" s="161"/>
      <c r="C17" s="97">
        <f>SUM(C5:C16)</f>
        <v>4139.6400000000012</v>
      </c>
      <c r="D17" s="97">
        <f>SUM(D5:D16)</f>
        <v>4538.6499999999996</v>
      </c>
      <c r="E17" s="97">
        <f>SUM(E5:E16)</f>
        <v>8678.2899999999972</v>
      </c>
      <c r="F17" s="155"/>
    </row>
    <row r="18" spans="1:6" customFormat="1" ht="15.6" customHeight="1" x14ac:dyDescent="0.2">
      <c r="A18" s="92">
        <v>13</v>
      </c>
      <c r="B18" s="93" t="s">
        <v>25</v>
      </c>
      <c r="C18" s="95">
        <v>418.19</v>
      </c>
      <c r="D18" s="95">
        <v>344.08</v>
      </c>
      <c r="E18" s="95">
        <f t="shared" ref="E18:E36" si="1">(C18+D18)</f>
        <v>762.27</v>
      </c>
      <c r="F18" s="154"/>
    </row>
    <row r="19" spans="1:6" customFormat="1" ht="15.6" customHeight="1" x14ac:dyDescent="0.2">
      <c r="A19" s="92">
        <v>14</v>
      </c>
      <c r="B19" s="93" t="s">
        <v>26</v>
      </c>
      <c r="C19" s="95">
        <v>0</v>
      </c>
      <c r="D19" s="95">
        <v>41.67</v>
      </c>
      <c r="E19" s="95">
        <f t="shared" si="1"/>
        <v>41.67</v>
      </c>
      <c r="F19" s="154"/>
    </row>
    <row r="20" spans="1:6" customFormat="1" ht="15.6" customHeight="1" x14ac:dyDescent="0.2">
      <c r="A20" s="92">
        <v>15</v>
      </c>
      <c r="B20" s="93" t="s">
        <v>27</v>
      </c>
      <c r="C20" s="95">
        <v>1.52</v>
      </c>
      <c r="D20" s="95">
        <v>0.78</v>
      </c>
      <c r="E20" s="95">
        <f t="shared" si="1"/>
        <v>2.2999999999999998</v>
      </c>
      <c r="F20" s="154"/>
    </row>
    <row r="21" spans="1:6" customFormat="1" ht="15.6" customHeight="1" x14ac:dyDescent="0.2">
      <c r="A21" s="92">
        <v>16</v>
      </c>
      <c r="B21" s="93" t="s">
        <v>28</v>
      </c>
      <c r="C21" s="95">
        <v>136.52000000000001</v>
      </c>
      <c r="D21" s="95">
        <v>60.24</v>
      </c>
      <c r="E21" s="95">
        <f t="shared" si="1"/>
        <v>196.76000000000002</v>
      </c>
      <c r="F21" s="154"/>
    </row>
    <row r="22" spans="1:6" customFormat="1" ht="15.6" customHeight="1" x14ac:dyDescent="0.2">
      <c r="A22" s="92">
        <v>17</v>
      </c>
      <c r="B22" s="93" t="s">
        <v>29</v>
      </c>
      <c r="C22" s="95">
        <v>23.62</v>
      </c>
      <c r="D22" s="95">
        <v>102.74</v>
      </c>
      <c r="E22" s="95">
        <f t="shared" si="1"/>
        <v>126.36</v>
      </c>
      <c r="F22" s="154"/>
    </row>
    <row r="23" spans="1:6" customFormat="1" ht="15.6" customHeight="1" x14ac:dyDescent="0.2">
      <c r="A23" s="92">
        <v>18</v>
      </c>
      <c r="B23" s="93" t="s">
        <v>30</v>
      </c>
      <c r="C23" s="95">
        <v>565.1</v>
      </c>
      <c r="D23" s="95">
        <v>1059.72</v>
      </c>
      <c r="E23" s="95">
        <f t="shared" si="1"/>
        <v>1624.8200000000002</v>
      </c>
      <c r="F23" s="154"/>
    </row>
    <row r="24" spans="1:6" customFormat="1" ht="15.6" customHeight="1" x14ac:dyDescent="0.2">
      <c r="A24" s="92">
        <v>19</v>
      </c>
      <c r="B24" s="93" t="s">
        <v>31</v>
      </c>
      <c r="C24" s="95">
        <v>372.3</v>
      </c>
      <c r="D24" s="95">
        <v>52.97</v>
      </c>
      <c r="E24" s="95">
        <f t="shared" si="1"/>
        <v>425.27</v>
      </c>
      <c r="F24" s="154"/>
    </row>
    <row r="25" spans="1:6" customFormat="1" ht="15.6" customHeight="1" x14ac:dyDescent="0.2">
      <c r="A25" s="92">
        <v>20</v>
      </c>
      <c r="B25" s="93" t="s">
        <v>32</v>
      </c>
      <c r="C25" s="95">
        <v>256.85000000000002</v>
      </c>
      <c r="D25" s="95">
        <v>132.94999999999999</v>
      </c>
      <c r="E25" s="95">
        <f t="shared" si="1"/>
        <v>389.8</v>
      </c>
      <c r="F25" s="154"/>
    </row>
    <row r="26" spans="1:6" customFormat="1" ht="15.6" customHeight="1" x14ac:dyDescent="0.2">
      <c r="A26" s="92">
        <v>21</v>
      </c>
      <c r="B26" s="93" t="s">
        <v>33</v>
      </c>
      <c r="C26" s="95">
        <v>19.7</v>
      </c>
      <c r="D26" s="95">
        <v>276.16000000000003</v>
      </c>
      <c r="E26" s="95">
        <f t="shared" si="1"/>
        <v>295.86</v>
      </c>
      <c r="F26" s="154"/>
    </row>
    <row r="27" spans="1:6" customFormat="1" ht="15.6" customHeight="1" x14ac:dyDescent="0.2">
      <c r="A27" s="92">
        <v>22</v>
      </c>
      <c r="B27" s="93" t="s">
        <v>34</v>
      </c>
      <c r="C27" s="95">
        <v>87.62</v>
      </c>
      <c r="D27" s="95">
        <v>760</v>
      </c>
      <c r="E27" s="95">
        <f t="shared" si="1"/>
        <v>847.62</v>
      </c>
      <c r="F27" s="154"/>
    </row>
    <row r="28" spans="1:6" customFormat="1" ht="15.6" customHeight="1" x14ac:dyDescent="0.2">
      <c r="A28" s="92">
        <v>23</v>
      </c>
      <c r="B28" s="93" t="s">
        <v>35</v>
      </c>
      <c r="C28" s="95">
        <v>0</v>
      </c>
      <c r="D28" s="95">
        <v>0.06</v>
      </c>
      <c r="E28" s="95">
        <f t="shared" si="1"/>
        <v>0.06</v>
      </c>
      <c r="F28" s="154"/>
    </row>
    <row r="29" spans="1:6" customFormat="1" ht="15.6" customHeight="1" x14ac:dyDescent="0.2">
      <c r="A29" s="92">
        <v>24</v>
      </c>
      <c r="B29" s="93" t="s">
        <v>36</v>
      </c>
      <c r="C29" s="95">
        <v>0.85</v>
      </c>
      <c r="D29" s="95">
        <v>129.94999999999999</v>
      </c>
      <c r="E29" s="95">
        <f t="shared" si="1"/>
        <v>130.79999999999998</v>
      </c>
      <c r="F29" s="154"/>
    </row>
    <row r="30" spans="1:6" customFormat="1" ht="15.6" customHeight="1" x14ac:dyDescent="0.2">
      <c r="A30" s="92">
        <v>25</v>
      </c>
      <c r="B30" s="93" t="s">
        <v>37</v>
      </c>
      <c r="C30" s="95">
        <v>0</v>
      </c>
      <c r="D30" s="95">
        <v>0</v>
      </c>
      <c r="E30" s="95">
        <f t="shared" si="1"/>
        <v>0</v>
      </c>
      <c r="F30" s="154"/>
    </row>
    <row r="31" spans="1:6" customFormat="1" ht="15.6" customHeight="1" x14ac:dyDescent="0.2">
      <c r="A31" s="92">
        <v>26</v>
      </c>
      <c r="B31" s="93" t="s">
        <v>38</v>
      </c>
      <c r="C31" s="95">
        <v>15.86</v>
      </c>
      <c r="D31" s="95">
        <v>495.98</v>
      </c>
      <c r="E31" s="95">
        <f t="shared" si="1"/>
        <v>511.84000000000003</v>
      </c>
      <c r="F31" s="154"/>
    </row>
    <row r="32" spans="1:6" customFormat="1" ht="15.6" customHeight="1" x14ac:dyDescent="0.2">
      <c r="A32" s="92">
        <v>27</v>
      </c>
      <c r="B32" s="93" t="s">
        <v>39</v>
      </c>
      <c r="C32" s="95">
        <v>0</v>
      </c>
      <c r="D32" s="95">
        <v>0</v>
      </c>
      <c r="E32" s="95">
        <f t="shared" si="1"/>
        <v>0</v>
      </c>
      <c r="F32" s="154"/>
    </row>
    <row r="33" spans="1:6" customFormat="1" ht="15.6" customHeight="1" x14ac:dyDescent="0.2">
      <c r="A33" s="92">
        <v>28</v>
      </c>
      <c r="B33" s="93" t="s">
        <v>40</v>
      </c>
      <c r="C33" s="95">
        <v>2.56</v>
      </c>
      <c r="D33" s="95">
        <v>59.67</v>
      </c>
      <c r="E33" s="95">
        <f t="shared" si="1"/>
        <v>62.230000000000004</v>
      </c>
      <c r="F33" s="154"/>
    </row>
    <row r="34" spans="1:6" customFormat="1" ht="15.6" customHeight="1" x14ac:dyDescent="0.2">
      <c r="A34" s="92">
        <v>29</v>
      </c>
      <c r="B34" s="93" t="s">
        <v>41</v>
      </c>
      <c r="C34" s="95">
        <v>4.43</v>
      </c>
      <c r="D34" s="95">
        <v>4.4400000000000004</v>
      </c>
      <c r="E34" s="95">
        <f t="shared" si="1"/>
        <v>8.870000000000001</v>
      </c>
      <c r="F34" s="154"/>
    </row>
    <row r="35" spans="1:6" customFormat="1" ht="15.6" customHeight="1" x14ac:dyDescent="0.2">
      <c r="A35" s="92">
        <v>30</v>
      </c>
      <c r="B35" s="93" t="s">
        <v>42</v>
      </c>
      <c r="C35" s="95">
        <v>0</v>
      </c>
      <c r="D35" s="95">
        <v>0</v>
      </c>
      <c r="E35" s="95">
        <f t="shared" si="1"/>
        <v>0</v>
      </c>
      <c r="F35" s="154"/>
    </row>
    <row r="36" spans="1:6" customFormat="1" ht="15.6" customHeight="1" x14ac:dyDescent="0.2">
      <c r="A36" s="92">
        <v>31</v>
      </c>
      <c r="B36" s="93" t="s">
        <v>43</v>
      </c>
      <c r="C36" s="95">
        <v>0</v>
      </c>
      <c r="D36" s="95">
        <v>64.709999999999994</v>
      </c>
      <c r="E36" s="95">
        <f t="shared" si="1"/>
        <v>64.709999999999994</v>
      </c>
      <c r="F36" s="154"/>
    </row>
    <row r="37" spans="1:6" s="63" customFormat="1" ht="15.6" customHeight="1" x14ac:dyDescent="0.25">
      <c r="A37" s="160" t="s">
        <v>44</v>
      </c>
      <c r="B37" s="161"/>
      <c r="C37" s="97">
        <f>SUM(C18:C36)</f>
        <v>1905.12</v>
      </c>
      <c r="D37" s="97">
        <f>SUM(D18:D36)</f>
        <v>3586.12</v>
      </c>
      <c r="E37" s="97">
        <f>SUM(E18:E36)</f>
        <v>5491.2400000000007</v>
      </c>
      <c r="F37" s="155"/>
    </row>
    <row r="38" spans="1:6" customFormat="1" ht="15.6" customHeight="1" x14ac:dyDescent="0.2">
      <c r="A38" s="92">
        <v>32</v>
      </c>
      <c r="B38" s="93" t="s">
        <v>45</v>
      </c>
      <c r="C38" s="95">
        <v>7183.74</v>
      </c>
      <c r="D38" s="95">
        <v>203.32</v>
      </c>
      <c r="E38" s="95">
        <f>(C38+D38)</f>
        <v>7387.0599999999995</v>
      </c>
      <c r="F38" s="154"/>
    </row>
    <row r="39" spans="1:6" s="63" customFormat="1" ht="15.6" customHeight="1" x14ac:dyDescent="0.25">
      <c r="A39" s="160" t="s">
        <v>46</v>
      </c>
      <c r="B39" s="161"/>
      <c r="C39" s="97">
        <f>SUM(C38:C38)</f>
        <v>7183.74</v>
      </c>
      <c r="D39" s="97">
        <f>SUM(D38:D38)</f>
        <v>203.32</v>
      </c>
      <c r="E39" s="97">
        <f>SUM(E38:E38)</f>
        <v>7387.0599999999995</v>
      </c>
      <c r="F39" s="155"/>
    </row>
    <row r="40" spans="1:6" customFormat="1" ht="15.6" customHeight="1" x14ac:dyDescent="0.2">
      <c r="A40" s="92">
        <v>33</v>
      </c>
      <c r="B40" s="93" t="s">
        <v>47</v>
      </c>
      <c r="C40" s="95">
        <v>1402.53</v>
      </c>
      <c r="D40" s="95">
        <v>320.39999999999998</v>
      </c>
      <c r="E40" s="95">
        <f>(C40+D40)</f>
        <v>1722.9299999999998</v>
      </c>
      <c r="F40" s="154"/>
    </row>
    <row r="41" spans="1:6" s="63" customFormat="1" ht="15.6" customHeight="1" x14ac:dyDescent="0.25">
      <c r="A41" s="160" t="s">
        <v>48</v>
      </c>
      <c r="B41" s="161"/>
      <c r="C41" s="97">
        <f>SUM(C40:C40)</f>
        <v>1402.53</v>
      </c>
      <c r="D41" s="97">
        <f>SUM(D40:D40)</f>
        <v>320.39999999999998</v>
      </c>
      <c r="E41" s="97">
        <f>SUM(E40:E40)</f>
        <v>1722.9299999999998</v>
      </c>
      <c r="F41" s="155"/>
    </row>
    <row r="42" spans="1:6" customFormat="1" ht="15.6" customHeight="1" x14ac:dyDescent="0.2">
      <c r="A42" s="92">
        <v>34</v>
      </c>
      <c r="B42" s="93" t="s">
        <v>49</v>
      </c>
      <c r="C42" s="95">
        <v>0</v>
      </c>
      <c r="D42" s="95">
        <v>321.7</v>
      </c>
      <c r="E42" s="95">
        <f t="shared" ref="E42:E49" si="2">(C42+D42)</f>
        <v>321.7</v>
      </c>
      <c r="F42" s="154"/>
    </row>
    <row r="43" spans="1:6" customFormat="1" ht="15.6" customHeight="1" x14ac:dyDescent="0.2">
      <c r="A43" s="92">
        <v>35</v>
      </c>
      <c r="B43" s="93" t="s">
        <v>50</v>
      </c>
      <c r="C43" s="95">
        <v>0</v>
      </c>
      <c r="D43" s="95">
        <v>14.71</v>
      </c>
      <c r="E43" s="95">
        <f t="shared" si="2"/>
        <v>14.71</v>
      </c>
      <c r="F43" s="154"/>
    </row>
    <row r="44" spans="1:6" customFormat="1" ht="15.6" customHeight="1" x14ac:dyDescent="0.2">
      <c r="A44" s="92">
        <v>36</v>
      </c>
      <c r="B44" s="93" t="s">
        <v>51</v>
      </c>
      <c r="C44" s="95">
        <v>0.37</v>
      </c>
      <c r="D44" s="95">
        <v>182.2</v>
      </c>
      <c r="E44" s="95">
        <f t="shared" si="2"/>
        <v>182.57</v>
      </c>
      <c r="F44" s="154"/>
    </row>
    <row r="45" spans="1:6" customFormat="1" ht="15.6" customHeight="1" x14ac:dyDescent="0.2">
      <c r="A45" s="92">
        <v>37</v>
      </c>
      <c r="B45" s="93" t="s">
        <v>52</v>
      </c>
      <c r="C45" s="95">
        <v>0</v>
      </c>
      <c r="D45" s="95">
        <v>44.16</v>
      </c>
      <c r="E45" s="95">
        <f t="shared" si="2"/>
        <v>44.16</v>
      </c>
      <c r="F45" s="154"/>
    </row>
    <row r="46" spans="1:6" customFormat="1" ht="15.6" customHeight="1" x14ac:dyDescent="0.2">
      <c r="A46" s="92">
        <v>38</v>
      </c>
      <c r="B46" s="93" t="s">
        <v>53</v>
      </c>
      <c r="C46" s="95">
        <v>0</v>
      </c>
      <c r="D46" s="95">
        <v>95.77</v>
      </c>
      <c r="E46" s="95">
        <f t="shared" si="2"/>
        <v>95.77</v>
      </c>
      <c r="F46" s="154"/>
    </row>
    <row r="47" spans="1:6" customFormat="1" ht="15.6" customHeight="1" x14ac:dyDescent="0.2">
      <c r="A47" s="92">
        <v>39</v>
      </c>
      <c r="B47" s="93" t="s">
        <v>54</v>
      </c>
      <c r="C47" s="95">
        <v>0</v>
      </c>
      <c r="D47" s="95">
        <v>51.16</v>
      </c>
      <c r="E47" s="95">
        <f t="shared" si="2"/>
        <v>51.16</v>
      </c>
      <c r="F47" s="154"/>
    </row>
    <row r="48" spans="1:6" customFormat="1" ht="15.6" customHeight="1" x14ac:dyDescent="0.2">
      <c r="A48" s="92">
        <v>40</v>
      </c>
      <c r="B48" s="93" t="s">
        <v>55</v>
      </c>
      <c r="C48" s="95">
        <v>0</v>
      </c>
      <c r="D48" s="95">
        <v>4.17</v>
      </c>
      <c r="E48" s="95">
        <f t="shared" si="2"/>
        <v>4.17</v>
      </c>
      <c r="F48" s="154"/>
    </row>
    <row r="49" spans="1:6" customFormat="1" ht="15.6" customHeight="1" x14ac:dyDescent="0.2">
      <c r="A49" s="92">
        <v>41</v>
      </c>
      <c r="B49" s="93" t="s">
        <v>56</v>
      </c>
      <c r="C49" s="95">
        <v>0</v>
      </c>
      <c r="D49" s="95">
        <v>43.36</v>
      </c>
      <c r="E49" s="95">
        <f t="shared" si="2"/>
        <v>43.36</v>
      </c>
      <c r="F49" s="154"/>
    </row>
    <row r="50" spans="1:6" s="63" customFormat="1" ht="15.6" customHeight="1" x14ac:dyDescent="0.25">
      <c r="A50" s="160" t="s">
        <v>57</v>
      </c>
      <c r="B50" s="161"/>
      <c r="C50" s="97">
        <f>SUM(C42:C49)</f>
        <v>0.37</v>
      </c>
      <c r="D50" s="97">
        <f>SUM(D42:D49)</f>
        <v>757.22999999999979</v>
      </c>
      <c r="E50" s="97">
        <f>SUM(E42:E49)</f>
        <v>757.59999999999991</v>
      </c>
      <c r="F50" s="155"/>
    </row>
    <row r="51" spans="1:6" s="63" customFormat="1" ht="15.6" customHeight="1" x14ac:dyDescent="0.25">
      <c r="A51" s="160" t="s">
        <v>58</v>
      </c>
      <c r="B51" s="161"/>
      <c r="C51" s="97">
        <f>SUM(C17+C37+C39+C41+C50)</f>
        <v>14631.400000000001</v>
      </c>
      <c r="D51" s="97">
        <f>SUM(D17+D37+D39+D41+D50)</f>
        <v>9405.7199999999993</v>
      </c>
      <c r="E51" s="97">
        <f>SUM(E17+E37+E39+E41+E50)</f>
        <v>24037.119999999995</v>
      </c>
      <c r="F51" s="155"/>
    </row>
  </sheetData>
  <mergeCells count="11">
    <mergeCell ref="A1:B1"/>
    <mergeCell ref="B2:D2"/>
    <mergeCell ref="A3:A4"/>
    <mergeCell ref="B3:B4"/>
    <mergeCell ref="F2:F51"/>
    <mergeCell ref="A17:B17"/>
    <mergeCell ref="A37:B37"/>
    <mergeCell ref="A39:B39"/>
    <mergeCell ref="A41:B41"/>
    <mergeCell ref="A50:B50"/>
    <mergeCell ref="A51:B51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view="pageBreakPreview" zoomScale="60" zoomScaleNormal="100" workbookViewId="0">
      <selection activeCell="F18" sqref="F18"/>
    </sheetView>
  </sheetViews>
  <sheetFormatPr defaultRowHeight="12.75" x14ac:dyDescent="0.2"/>
  <cols>
    <col min="1" max="1" width="4.85546875" style="83" customWidth="1"/>
    <col min="2" max="2" width="31.5703125" style="10" customWidth="1"/>
    <col min="3" max="6" width="13" style="10" customWidth="1"/>
    <col min="7" max="7" width="13" style="23" customWidth="1"/>
    <col min="8" max="10" width="13" style="10" customWidth="1"/>
    <col min="11" max="11" width="16.140625" style="23" customWidth="1"/>
    <col min="12" max="14" width="13" style="10" customWidth="1"/>
    <col min="15" max="15" width="16.28515625" style="10" customWidth="1"/>
    <col min="16" max="221" width="9.140625" style="10" customWidth="1"/>
    <col min="222" max="16384" width="9.140625" style="10"/>
  </cols>
  <sheetData>
    <row r="1" spans="1:16" s="74" customFormat="1" ht="35.25" customHeight="1" x14ac:dyDescent="0.2">
      <c r="A1" s="162" t="s">
        <v>99</v>
      </c>
      <c r="B1" s="162"/>
      <c r="C1" s="74" t="s">
        <v>100</v>
      </c>
    </row>
    <row r="2" spans="1:16" s="17" customFormat="1" ht="16.5" customHeight="1" x14ac:dyDescent="0.25">
      <c r="A2" s="81"/>
      <c r="C2" s="28" t="s">
        <v>2</v>
      </c>
      <c r="D2" s="28"/>
      <c r="E2" s="28"/>
      <c r="F2" s="28"/>
      <c r="G2" s="28"/>
      <c r="H2" s="29"/>
      <c r="I2" s="189" t="s">
        <v>173</v>
      </c>
      <c r="J2" s="189"/>
      <c r="K2" s="189"/>
      <c r="L2" s="189"/>
      <c r="M2" s="189"/>
      <c r="N2" s="189"/>
      <c r="O2" s="189"/>
    </row>
    <row r="3" spans="1:16" s="102" customFormat="1" ht="36" customHeight="1" x14ac:dyDescent="0.2">
      <c r="A3" s="167" t="s">
        <v>101</v>
      </c>
      <c r="B3" s="167" t="s">
        <v>4</v>
      </c>
      <c r="C3" s="190" t="s">
        <v>5</v>
      </c>
      <c r="D3" s="191"/>
      <c r="E3" s="191"/>
      <c r="F3" s="191"/>
      <c r="G3" s="191"/>
      <c r="H3" s="191" t="s">
        <v>176</v>
      </c>
      <c r="I3" s="191"/>
      <c r="J3" s="191"/>
      <c r="K3" s="191"/>
      <c r="L3" s="191" t="s">
        <v>177</v>
      </c>
      <c r="M3" s="191"/>
      <c r="N3" s="191"/>
      <c r="O3" s="191"/>
      <c r="P3" s="153" t="s">
        <v>102</v>
      </c>
    </row>
    <row r="4" spans="1:16" s="19" customFormat="1" ht="55.5" customHeight="1" x14ac:dyDescent="0.2">
      <c r="A4" s="167"/>
      <c r="B4" s="167"/>
      <c r="C4" s="78" t="s">
        <v>7</v>
      </c>
      <c r="D4" s="54" t="s">
        <v>8</v>
      </c>
      <c r="E4" s="54" t="s">
        <v>9</v>
      </c>
      <c r="F4" s="164" t="str">
        <f>"GROWTH DURING THE YEAR " &amp;[1]AsOn!D1</f>
        <v>GROWTH DURING THE YEAR 2022-23</v>
      </c>
      <c r="G4" s="164"/>
      <c r="H4" s="54" t="str">
        <f>C4</f>
        <v>As on  31ST MAR 22</v>
      </c>
      <c r="I4" s="54" t="str">
        <f>D4</f>
        <v>As on 30TH SEPT 21</v>
      </c>
      <c r="J4" s="54" t="str">
        <f>E4</f>
        <v>As on 30TH SEPT 22</v>
      </c>
      <c r="K4" s="54" t="str">
        <f>F4</f>
        <v>GROWTH DURING THE YEAR 2022-23</v>
      </c>
      <c r="L4" s="54" t="str">
        <f>C4</f>
        <v>As on  31ST MAR 22</v>
      </c>
      <c r="M4" s="54" t="str">
        <f>D4</f>
        <v>As on 30TH SEPT 21</v>
      </c>
      <c r="N4" s="54" t="str">
        <f>E4</f>
        <v>As on 30TH SEPT 22</v>
      </c>
      <c r="O4" s="54" t="str">
        <f>F4</f>
        <v>GROWTH DURING THE YEAR 2022-23</v>
      </c>
      <c r="P4" s="153"/>
    </row>
    <row r="5" spans="1:16" s="17" customFormat="1" ht="20.25" customHeight="1" x14ac:dyDescent="0.2">
      <c r="A5" s="49"/>
      <c r="B5" s="82"/>
      <c r="C5" s="79" t="str">
        <f>RIGHT(C4,7)</f>
        <v xml:space="preserve"> MAR 22</v>
      </c>
      <c r="D5" s="52" t="str">
        <f t="shared" ref="D5:E5" si="0">RIGHT(D4,7)</f>
        <v>SEPT 21</v>
      </c>
      <c r="E5" s="52" t="str">
        <f t="shared" si="0"/>
        <v>SEPT 22</v>
      </c>
      <c r="F5" s="57" t="s">
        <v>10</v>
      </c>
      <c r="G5" s="57" t="s">
        <v>11</v>
      </c>
      <c r="H5" s="52" t="str">
        <f>RIGHT(H4,7)</f>
        <v xml:space="preserve"> MAR 22</v>
      </c>
      <c r="I5" s="52" t="str">
        <f t="shared" ref="I5:J5" si="1">RIGHT(I4,7)</f>
        <v>SEPT 21</v>
      </c>
      <c r="J5" s="52" t="str">
        <f t="shared" si="1"/>
        <v>SEPT 22</v>
      </c>
      <c r="K5" s="57" t="s">
        <v>10</v>
      </c>
      <c r="L5" s="52" t="str">
        <f>RIGHT(L4,7)</f>
        <v xml:space="preserve"> MAR 22</v>
      </c>
      <c r="M5" s="52" t="str">
        <f t="shared" ref="M5:N5" si="2">RIGHT(M4,7)</f>
        <v>SEPT 21</v>
      </c>
      <c r="N5" s="52" t="str">
        <f t="shared" si="2"/>
        <v>SEPT 22</v>
      </c>
      <c r="O5" s="57" t="s">
        <v>10</v>
      </c>
      <c r="P5" s="153"/>
    </row>
    <row r="6" spans="1:16" s="99" customFormat="1" ht="15.6" customHeight="1" x14ac:dyDescent="0.2">
      <c r="A6" s="92">
        <v>1</v>
      </c>
      <c r="B6" s="93" t="s">
        <v>12</v>
      </c>
      <c r="C6" s="95">
        <v>1846.95</v>
      </c>
      <c r="D6" s="95">
        <v>1679.39</v>
      </c>
      <c r="E6" s="95">
        <v>1989.97</v>
      </c>
      <c r="F6" s="95">
        <f t="shared" ref="F6:F52" si="3">(E6-C6)</f>
        <v>143.01999999999998</v>
      </c>
      <c r="G6" s="94">
        <f>IF(C6=0,"",(E6-C6)/C6*100)</f>
        <v>7.7435772489780437</v>
      </c>
      <c r="H6" s="95">
        <f>(C6/T1d!C6)*100</f>
        <v>35.048484733476293</v>
      </c>
      <c r="I6" s="95">
        <f>(D6/T1d!D6)*100</f>
        <v>32.224571718040032</v>
      </c>
      <c r="J6" s="95">
        <f>(E6/T1d!E6)*100</f>
        <v>33.487535381208325</v>
      </c>
      <c r="K6" s="95">
        <f t="shared" ref="K6:K52" si="4">(J6-H6)</f>
        <v>-1.5609493522679685</v>
      </c>
      <c r="L6" s="95">
        <f>(C6/t1a!H6)*100</f>
        <v>17.600526791261821</v>
      </c>
      <c r="M6" s="95">
        <f>(D6/t1a!I6)*100</f>
        <v>18.417251827863364</v>
      </c>
      <c r="N6" s="95">
        <f>(E6/t1a!J6)*100</f>
        <v>21.149216882643458</v>
      </c>
      <c r="O6" s="95">
        <f t="shared" ref="O6:O52" si="5">(N6-L6)</f>
        <v>3.548690091381637</v>
      </c>
      <c r="P6" s="154"/>
    </row>
    <row r="7" spans="1:16" s="99" customFormat="1" ht="15.6" customHeight="1" x14ac:dyDescent="0.2">
      <c r="A7" s="92">
        <v>2</v>
      </c>
      <c r="B7" s="93" t="s">
        <v>13</v>
      </c>
      <c r="C7" s="95">
        <v>758.3</v>
      </c>
      <c r="D7" s="95">
        <v>702.85</v>
      </c>
      <c r="E7" s="95">
        <v>758.9</v>
      </c>
      <c r="F7" s="95">
        <f t="shared" si="3"/>
        <v>0.60000000000002274</v>
      </c>
      <c r="G7" s="94">
        <f t="shared" ref="G7:G60" si="6">IF(C7=0,"",(E7-C7)/C7*100)</f>
        <v>7.9124357114601446E-2</v>
      </c>
      <c r="H7" s="95">
        <f>(C7/T1d!C7)*100</f>
        <v>31.586488997005052</v>
      </c>
      <c r="I7" s="95">
        <f>(D7/T1d!D7)*100</f>
        <v>29.988138717274804</v>
      </c>
      <c r="J7" s="95">
        <f>(E7/T1d!E7)*100</f>
        <v>31.123378008169421</v>
      </c>
      <c r="K7" s="95">
        <f t="shared" si="4"/>
        <v>-0.46311098883563062</v>
      </c>
      <c r="L7" s="95">
        <f>(C7/t1a!H7)*100</f>
        <v>13.503069931763465</v>
      </c>
      <c r="M7" s="95">
        <f>(D7/t1a!I7)*100</f>
        <v>12.748864510324612</v>
      </c>
      <c r="N7" s="95">
        <f>(E7/t1a!J7)*100</f>
        <v>13.420385758723075</v>
      </c>
      <c r="O7" s="95">
        <f t="shared" si="5"/>
        <v>-8.2684173040389553E-2</v>
      </c>
      <c r="P7" s="154"/>
    </row>
    <row r="8" spans="1:16" s="99" customFormat="1" ht="15.6" customHeight="1" x14ac:dyDescent="0.2">
      <c r="A8" s="92">
        <v>3</v>
      </c>
      <c r="B8" s="93" t="s">
        <v>14</v>
      </c>
      <c r="C8" s="95">
        <v>260.43</v>
      </c>
      <c r="D8" s="95">
        <v>242.4</v>
      </c>
      <c r="E8" s="95">
        <v>253.05</v>
      </c>
      <c r="F8" s="95">
        <f t="shared" si="3"/>
        <v>-7.3799999999999955</v>
      </c>
      <c r="G8" s="94">
        <f t="shared" si="6"/>
        <v>-2.8337749107245691</v>
      </c>
      <c r="H8" s="95">
        <f>(C8/T1d!C8)*100</f>
        <v>26.36838588178118</v>
      </c>
      <c r="I8" s="95">
        <f>(D8/T1d!D8)*100</f>
        <v>31.308121512709235</v>
      </c>
      <c r="J8" s="95">
        <f>(E8/T1d!E8)*100</f>
        <v>27.154783877752504</v>
      </c>
      <c r="K8" s="95">
        <f t="shared" si="4"/>
        <v>0.78639799597132409</v>
      </c>
      <c r="L8" s="95">
        <f>(C8/t1a!H8)*100</f>
        <v>17.848062228009457</v>
      </c>
      <c r="M8" s="95">
        <f>(D8/t1a!I8)*100</f>
        <v>21.99876574581624</v>
      </c>
      <c r="N8" s="95">
        <f>(E8/t1a!J8)*100</f>
        <v>15.56397497954941</v>
      </c>
      <c r="O8" s="95">
        <f t="shared" si="5"/>
        <v>-2.2840872484600467</v>
      </c>
      <c r="P8" s="154"/>
    </row>
    <row r="9" spans="1:16" s="99" customFormat="1" ht="15.6" customHeight="1" x14ac:dyDescent="0.2">
      <c r="A9" s="92">
        <v>4</v>
      </c>
      <c r="B9" s="93" t="s">
        <v>15</v>
      </c>
      <c r="C9" s="95">
        <v>316.48</v>
      </c>
      <c r="D9" s="95">
        <v>289.13</v>
      </c>
      <c r="E9" s="95">
        <v>375.32</v>
      </c>
      <c r="F9" s="95">
        <f t="shared" si="3"/>
        <v>58.839999999999975</v>
      </c>
      <c r="G9" s="94">
        <f t="shared" si="6"/>
        <v>18.592012133468142</v>
      </c>
      <c r="H9" s="95">
        <f>(C9/T1d!C9)*100</f>
        <v>18.47022982736685</v>
      </c>
      <c r="I9" s="95">
        <f>(D9/T1d!D9)*100</f>
        <v>18.54170006733575</v>
      </c>
      <c r="J9" s="95">
        <f>(E9/T1d!E9)*100</f>
        <v>19.536622057039938</v>
      </c>
      <c r="K9" s="95">
        <f t="shared" si="4"/>
        <v>1.0663922296730881</v>
      </c>
      <c r="L9" s="95">
        <f>(C9/t1a!H9)*100</f>
        <v>6.0377358490566042</v>
      </c>
      <c r="M9" s="95">
        <f>(D9/t1a!I9)*100</f>
        <v>5.7062728937728933</v>
      </c>
      <c r="N9" s="95">
        <f>(E9/t1a!J9)*100</f>
        <v>8.5675414087182009</v>
      </c>
      <c r="O9" s="95">
        <f t="shared" si="5"/>
        <v>2.5298055596615967</v>
      </c>
      <c r="P9" s="154"/>
    </row>
    <row r="10" spans="1:16" s="99" customFormat="1" ht="15.6" customHeight="1" x14ac:dyDescent="0.2">
      <c r="A10" s="92">
        <v>5</v>
      </c>
      <c r="B10" s="93" t="s">
        <v>16</v>
      </c>
      <c r="C10" s="95">
        <v>892.89</v>
      </c>
      <c r="D10" s="95">
        <v>748.85</v>
      </c>
      <c r="E10" s="95">
        <v>876.21</v>
      </c>
      <c r="F10" s="95">
        <f t="shared" si="3"/>
        <v>-16.67999999999995</v>
      </c>
      <c r="G10" s="94">
        <f t="shared" si="6"/>
        <v>-1.8680912542418382</v>
      </c>
      <c r="H10" s="95">
        <f>(C10/T1d!C10)*100</f>
        <v>28.761801683400819</v>
      </c>
      <c r="I10" s="95">
        <f>(D10/T1d!D10)*100</f>
        <v>29.235736427450398</v>
      </c>
      <c r="J10" s="95">
        <f>(E10/T1d!E10)*100</f>
        <v>31.17109040651448</v>
      </c>
      <c r="K10" s="95">
        <f t="shared" si="4"/>
        <v>2.4092887231136615</v>
      </c>
      <c r="L10" s="95">
        <f>(C10/t1a!H10)*100</f>
        <v>18.635146501148924</v>
      </c>
      <c r="M10" s="95">
        <f>(D10/t1a!I10)*100</f>
        <v>17.704063057056803</v>
      </c>
      <c r="N10" s="95">
        <f>(E10/t1a!J10)*100</f>
        <v>18.906776972921886</v>
      </c>
      <c r="O10" s="95">
        <f t="shared" si="5"/>
        <v>0.27163047177296207</v>
      </c>
      <c r="P10" s="154"/>
    </row>
    <row r="11" spans="1:16" s="99" customFormat="1" ht="15.6" customHeight="1" x14ac:dyDescent="0.2">
      <c r="A11" s="92">
        <v>6</v>
      </c>
      <c r="B11" s="93" t="s">
        <v>17</v>
      </c>
      <c r="C11" s="95">
        <v>260.35000000000002</v>
      </c>
      <c r="D11" s="95">
        <v>279.86</v>
      </c>
      <c r="E11" s="95">
        <v>273.04000000000002</v>
      </c>
      <c r="F11" s="95">
        <f t="shared" si="3"/>
        <v>12.689999999999998</v>
      </c>
      <c r="G11" s="94">
        <f t="shared" si="6"/>
        <v>4.8742077971960809</v>
      </c>
      <c r="H11" s="95">
        <f>(C11/T1d!C11)*100</f>
        <v>22.640705440378461</v>
      </c>
      <c r="I11" s="95">
        <f>(D11/T1d!D11)*100</f>
        <v>24.960533709117829</v>
      </c>
      <c r="J11" s="95">
        <f>(E11/T1d!E11)*100</f>
        <v>22.722090458952273</v>
      </c>
      <c r="K11" s="95">
        <f t="shared" si="4"/>
        <v>8.1385018573811863E-2</v>
      </c>
      <c r="L11" s="95">
        <f>(C11/t1a!H11)*100</f>
        <v>6.3667865763146247</v>
      </c>
      <c r="M11" s="95">
        <f>(D11/t1a!I11)*100</f>
        <v>10.732721262185816</v>
      </c>
      <c r="N11" s="95">
        <f>(E11/t1a!J11)*100</f>
        <v>8.4134756121986776</v>
      </c>
      <c r="O11" s="95">
        <f t="shared" si="5"/>
        <v>2.0466890358840528</v>
      </c>
      <c r="P11" s="154"/>
    </row>
    <row r="12" spans="1:16" s="99" customFormat="1" ht="15.6" customHeight="1" x14ac:dyDescent="0.2">
      <c r="A12" s="92">
        <v>7</v>
      </c>
      <c r="B12" s="93" t="s">
        <v>18</v>
      </c>
      <c r="C12" s="95">
        <v>131.41999999999999</v>
      </c>
      <c r="D12" s="95">
        <v>134.16999999999999</v>
      </c>
      <c r="E12" s="95">
        <v>140.44</v>
      </c>
      <c r="F12" s="95">
        <f t="shared" si="3"/>
        <v>9.0200000000000102</v>
      </c>
      <c r="G12" s="94">
        <f t="shared" si="6"/>
        <v>6.8634910972454808</v>
      </c>
      <c r="H12" s="95">
        <f>(C12/T1d!C12)*100</f>
        <v>33.156726208497325</v>
      </c>
      <c r="I12" s="95">
        <f>(D12/T1d!D12)*100</f>
        <v>29.952672232888332</v>
      </c>
      <c r="J12" s="95">
        <f>(E12/T1d!E12)*100</f>
        <v>32.425942601186762</v>
      </c>
      <c r="K12" s="95">
        <f t="shared" si="4"/>
        <v>-0.73078360731056335</v>
      </c>
      <c r="L12" s="95">
        <f>(C12/t1a!H12)*100</f>
        <v>18.947520184544402</v>
      </c>
      <c r="M12" s="95">
        <f>(D12/t1a!I12)*100</f>
        <v>19.268993250035905</v>
      </c>
      <c r="N12" s="95">
        <f>(E12/t1a!J12)*100</f>
        <v>16.771158002842164</v>
      </c>
      <c r="O12" s="95">
        <f t="shared" si="5"/>
        <v>-2.1763621817022383</v>
      </c>
      <c r="P12" s="154"/>
    </row>
    <row r="13" spans="1:16" s="99" customFormat="1" ht="15.6" customHeight="1" x14ac:dyDescent="0.2">
      <c r="A13" s="92">
        <v>8</v>
      </c>
      <c r="B13" s="93" t="s">
        <v>19</v>
      </c>
      <c r="C13" s="95">
        <v>18.350000000000001</v>
      </c>
      <c r="D13" s="95">
        <v>14.47</v>
      </c>
      <c r="E13" s="95">
        <v>23.53</v>
      </c>
      <c r="F13" s="95">
        <f t="shared" si="3"/>
        <v>5.18</v>
      </c>
      <c r="G13" s="94">
        <f t="shared" si="6"/>
        <v>28.228882833787459</v>
      </c>
      <c r="H13" s="95">
        <f>(C13/T1d!C13)*100</f>
        <v>7.2886876390212905</v>
      </c>
      <c r="I13" s="95">
        <f>(D13/T1d!D13)*100</f>
        <v>6.4231178977272734</v>
      </c>
      <c r="J13" s="95">
        <f>(E13/T1d!E13)*100</f>
        <v>9.1173279603223811</v>
      </c>
      <c r="K13" s="95">
        <f t="shared" si="4"/>
        <v>1.8286403213010907</v>
      </c>
      <c r="L13" s="95">
        <f>(C13/t1a!H13)*100</f>
        <v>6.0809915164369039</v>
      </c>
      <c r="M13" s="95">
        <f>(D13/t1a!I13)*100</f>
        <v>5.476082349379352</v>
      </c>
      <c r="N13" s="95">
        <f>(E13/t1a!J13)*100</f>
        <v>7.5039066237203818</v>
      </c>
      <c r="O13" s="95">
        <f t="shared" si="5"/>
        <v>1.4229151072834778</v>
      </c>
      <c r="P13" s="154"/>
    </row>
    <row r="14" spans="1:16" s="99" customFormat="1" ht="15.6" customHeight="1" x14ac:dyDescent="0.2">
      <c r="A14" s="92">
        <v>9</v>
      </c>
      <c r="B14" s="93" t="s">
        <v>20</v>
      </c>
      <c r="C14" s="95">
        <v>1116.49</v>
      </c>
      <c r="D14" s="95">
        <v>1044.1300000000001</v>
      </c>
      <c r="E14" s="95">
        <v>1176.43</v>
      </c>
      <c r="F14" s="95">
        <f t="shared" si="3"/>
        <v>59.940000000000055</v>
      </c>
      <c r="G14" s="94">
        <f t="shared" si="6"/>
        <v>5.3686105562969715</v>
      </c>
      <c r="H14" s="95">
        <f>(C14/T1d!C14)*100</f>
        <v>21.967598240215331</v>
      </c>
      <c r="I14" s="95">
        <f>(D14/T1d!D14)*100</f>
        <v>22.512456851106403</v>
      </c>
      <c r="J14" s="95">
        <f>(E14/T1d!E14)*100</f>
        <v>21.746355674352749</v>
      </c>
      <c r="K14" s="95">
        <f t="shared" si="4"/>
        <v>-0.22124256586258184</v>
      </c>
      <c r="L14" s="95">
        <f>(C14/t1a!H14)*100</f>
        <v>9.7288531701183434</v>
      </c>
      <c r="M14" s="95">
        <f>(D14/t1a!I14)*100</f>
        <v>12.103104685775756</v>
      </c>
      <c r="N14" s="95">
        <f>(E14/t1a!J14)*100</f>
        <v>9.4608635511914247</v>
      </c>
      <c r="O14" s="95">
        <f t="shared" si="5"/>
        <v>-0.26798961892691864</v>
      </c>
      <c r="P14" s="154"/>
    </row>
    <row r="15" spans="1:16" s="99" customFormat="1" ht="15.6" customHeight="1" x14ac:dyDescent="0.2">
      <c r="A15" s="92">
        <v>10</v>
      </c>
      <c r="B15" s="93" t="s">
        <v>21</v>
      </c>
      <c r="C15" s="95">
        <v>1869.99</v>
      </c>
      <c r="D15" s="95">
        <v>1686.14</v>
      </c>
      <c r="E15" s="95">
        <v>1885.55</v>
      </c>
      <c r="F15" s="95">
        <f t="shared" si="3"/>
        <v>15.559999999999945</v>
      </c>
      <c r="G15" s="94">
        <f t="shared" si="6"/>
        <v>0.83209001117652748</v>
      </c>
      <c r="H15" s="95">
        <f>(C15/T1d!C15)*100</f>
        <v>17.342341506844235</v>
      </c>
      <c r="I15" s="95">
        <f>(D15/T1d!D15)*100</f>
        <v>18.196652137173668</v>
      </c>
      <c r="J15" s="95">
        <f>(E15/T1d!E15)*100</f>
        <v>20.588697754357305</v>
      </c>
      <c r="K15" s="95">
        <f t="shared" si="4"/>
        <v>3.2463562475130701</v>
      </c>
      <c r="L15" s="95">
        <f>(C15/t1a!H15)*100</f>
        <v>4.7986703249666665</v>
      </c>
      <c r="M15" s="95">
        <f>(D15/t1a!I15)*100</f>
        <v>5.2670461165632361</v>
      </c>
      <c r="N15" s="95">
        <f>(E15/t1a!J15)*100</f>
        <v>4.7294016255366369</v>
      </c>
      <c r="O15" s="95">
        <f t="shared" si="5"/>
        <v>-6.9268699430029557E-2</v>
      </c>
      <c r="P15" s="154"/>
    </row>
    <row r="16" spans="1:16" s="99" customFormat="1" ht="15.6" customHeight="1" x14ac:dyDescent="0.2">
      <c r="A16" s="92">
        <v>11</v>
      </c>
      <c r="B16" s="93" t="s">
        <v>22</v>
      </c>
      <c r="C16" s="95">
        <v>170.62</v>
      </c>
      <c r="D16" s="95">
        <v>157.69</v>
      </c>
      <c r="E16" s="95">
        <v>80.58</v>
      </c>
      <c r="F16" s="95">
        <f t="shared" si="3"/>
        <v>-90.04</v>
      </c>
      <c r="G16" s="94">
        <f t="shared" si="6"/>
        <v>-52.772242410033996</v>
      </c>
      <c r="H16" s="95">
        <f>(C16/T1d!C16)*100</f>
        <v>17.186083523036324</v>
      </c>
      <c r="I16" s="95">
        <f>(D16/T1d!D16)*100</f>
        <v>17.594028585136176</v>
      </c>
      <c r="J16" s="95">
        <f>(E16/T1d!E16)*100</f>
        <v>6.8242447852708779</v>
      </c>
      <c r="K16" s="95">
        <f t="shared" si="4"/>
        <v>-10.361838737765446</v>
      </c>
      <c r="L16" s="95">
        <f>(C16/t1a!H16)*100</f>
        <v>4.846374308705693</v>
      </c>
      <c r="M16" s="95">
        <f>(D16/t1a!I16)*100</f>
        <v>6.0003120207912382</v>
      </c>
      <c r="N16" s="95">
        <f>(E16/t1a!J16)*100</f>
        <v>2.1826514691860965</v>
      </c>
      <c r="O16" s="95">
        <f t="shared" si="5"/>
        <v>-2.6637228395195964</v>
      </c>
      <c r="P16" s="154"/>
    </row>
    <row r="17" spans="1:16" s="99" customFormat="1" ht="15.6" customHeight="1" x14ac:dyDescent="0.2">
      <c r="A17" s="92">
        <v>12</v>
      </c>
      <c r="B17" s="93" t="s">
        <v>23</v>
      </c>
      <c r="C17" s="95">
        <v>804.17</v>
      </c>
      <c r="D17" s="95">
        <v>754.74</v>
      </c>
      <c r="E17" s="95">
        <v>845.23</v>
      </c>
      <c r="F17" s="95">
        <f t="shared" si="3"/>
        <v>41.060000000000059</v>
      </c>
      <c r="G17" s="94">
        <f t="shared" si="6"/>
        <v>5.1058855714587787</v>
      </c>
      <c r="H17" s="95">
        <f>(C17/T1d!C17)*100</f>
        <v>26.10958512717615</v>
      </c>
      <c r="I17" s="95">
        <f>(D17/T1d!D17)*100</f>
        <v>26.847514059782085</v>
      </c>
      <c r="J17" s="95">
        <f>(E17/T1d!E17)*100</f>
        <v>28.070472584769686</v>
      </c>
      <c r="K17" s="95">
        <f t="shared" si="4"/>
        <v>1.960887457593536</v>
      </c>
      <c r="L17" s="95">
        <f>(C17/t1a!H17)*100</f>
        <v>17.642232367530237</v>
      </c>
      <c r="M17" s="95">
        <f>(D17/t1a!I17)*100</f>
        <v>17.362957918855994</v>
      </c>
      <c r="N17" s="95">
        <f>(E17/t1a!J17)*100</f>
        <v>17.414245303038729</v>
      </c>
      <c r="O17" s="95">
        <f t="shared" si="5"/>
        <v>-0.22798706449150785</v>
      </c>
      <c r="P17" s="154"/>
    </row>
    <row r="18" spans="1:16" s="18" customFormat="1" ht="15.6" customHeight="1" x14ac:dyDescent="0.25">
      <c r="A18" s="160" t="s">
        <v>24</v>
      </c>
      <c r="B18" s="161"/>
      <c r="C18" s="97">
        <f>SUM(C6:C17)</f>
        <v>8446.4399999999987</v>
      </c>
      <c r="D18" s="97">
        <f>SUM(D6:D17)</f>
        <v>7733.82</v>
      </c>
      <c r="E18" s="97">
        <f>SUM(E6:E17)</f>
        <v>8678.25</v>
      </c>
      <c r="F18" s="97">
        <f t="shared" si="3"/>
        <v>231.81000000000131</v>
      </c>
      <c r="G18" s="96">
        <f t="shared" si="6"/>
        <v>2.7444698594911152</v>
      </c>
      <c r="H18" s="97">
        <f>(C18/T1d!C18)*100</f>
        <v>23.987390662274223</v>
      </c>
      <c r="I18" s="97">
        <f>(D18/T1d!D18)*100</f>
        <v>24.277115884333515</v>
      </c>
      <c r="J18" s="97">
        <f>(E18/T1d!E18)*100</f>
        <v>25.011218410124325</v>
      </c>
      <c r="K18" s="97">
        <f t="shared" si="4"/>
        <v>1.0238277478501026</v>
      </c>
      <c r="L18" s="97">
        <f>(C18/t1a!H18)*100</f>
        <v>9.260423847890495</v>
      </c>
      <c r="M18" s="97">
        <f>(D18/t1a!I18)*100</f>
        <v>10.147624207961069</v>
      </c>
      <c r="N18" s="97">
        <f>(E18/t1a!J18)*100</f>
        <v>9.5417707072339688</v>
      </c>
      <c r="O18" s="97">
        <f t="shared" si="5"/>
        <v>0.28134685934347381</v>
      </c>
      <c r="P18" s="155"/>
    </row>
    <row r="19" spans="1:16" s="99" customFormat="1" ht="15.6" customHeight="1" x14ac:dyDescent="0.2">
      <c r="A19" s="92">
        <v>13</v>
      </c>
      <c r="B19" s="93" t="s">
        <v>25</v>
      </c>
      <c r="C19" s="95">
        <v>811.61</v>
      </c>
      <c r="D19" s="95">
        <v>642.22</v>
      </c>
      <c r="E19" s="95">
        <v>762.28</v>
      </c>
      <c r="F19" s="95">
        <f t="shared" si="3"/>
        <v>-49.330000000000041</v>
      </c>
      <c r="G19" s="94">
        <f t="shared" si="6"/>
        <v>-6.078042409531677</v>
      </c>
      <c r="H19" s="95">
        <f>(C19/T1d!C19)*100</f>
        <v>28.073094297593272</v>
      </c>
      <c r="I19" s="95">
        <f>(D19/T1d!D19)*100</f>
        <v>28.04637858375003</v>
      </c>
      <c r="J19" s="95">
        <f>(E19/T1d!E19)*100</f>
        <v>26.227455082197341</v>
      </c>
      <c r="K19" s="95">
        <f t="shared" si="4"/>
        <v>-1.8456392153959307</v>
      </c>
      <c r="L19" s="95">
        <f>(C19/t1a!H19)*100</f>
        <v>15.041959804582957</v>
      </c>
      <c r="M19" s="95">
        <f>(D19/t1a!I19)*100</f>
        <v>13.480235760343904</v>
      </c>
      <c r="N19" s="95">
        <f>(E19/t1a!J19)*100</f>
        <v>14.463857433437566</v>
      </c>
      <c r="O19" s="95">
        <f t="shared" si="5"/>
        <v>-0.5781023711453912</v>
      </c>
      <c r="P19" s="154"/>
    </row>
    <row r="20" spans="1:16" s="99" customFormat="1" ht="15.6" customHeight="1" x14ac:dyDescent="0.2">
      <c r="A20" s="92">
        <v>14</v>
      </c>
      <c r="B20" s="93" t="s">
        <v>26</v>
      </c>
      <c r="C20" s="95">
        <v>55.71</v>
      </c>
      <c r="D20" s="95">
        <v>237.42</v>
      </c>
      <c r="E20" s="95">
        <v>41.66</v>
      </c>
      <c r="F20" s="95">
        <f t="shared" si="3"/>
        <v>-14.050000000000004</v>
      </c>
      <c r="G20" s="94">
        <f t="shared" si="6"/>
        <v>-25.219888709387909</v>
      </c>
      <c r="H20" s="95">
        <f>(C20/T1d!C20)*100</f>
        <v>5.6117412414126555</v>
      </c>
      <c r="I20" s="95">
        <f>(D20/T1d!D20)*100</f>
        <v>27.774918109499296</v>
      </c>
      <c r="J20" s="95">
        <f>(E20/T1d!E20)*100</f>
        <v>4.1887027690080227</v>
      </c>
      <c r="K20" s="95">
        <f t="shared" si="4"/>
        <v>-1.4230384724046328</v>
      </c>
      <c r="L20" s="95">
        <f>(C20/t1a!H20)*100</f>
        <v>3.6405102334213346</v>
      </c>
      <c r="M20" s="95">
        <f>(D20/t1a!I20)*100</f>
        <v>18.359109186514072</v>
      </c>
      <c r="N20" s="95">
        <f>(E20/t1a!J20)*100</f>
        <v>2.6675033295768875</v>
      </c>
      <c r="O20" s="95">
        <f t="shared" si="5"/>
        <v>-0.9730069038444471</v>
      </c>
      <c r="P20" s="154"/>
    </row>
    <row r="21" spans="1:16" s="99" customFormat="1" ht="15.6" customHeight="1" x14ac:dyDescent="0.2">
      <c r="A21" s="92">
        <v>15</v>
      </c>
      <c r="B21" s="93" t="s">
        <v>27</v>
      </c>
      <c r="C21" s="95">
        <v>1.94</v>
      </c>
      <c r="D21" s="95">
        <v>36.44</v>
      </c>
      <c r="E21" s="95">
        <v>2.2999999999999998</v>
      </c>
      <c r="F21" s="95">
        <f t="shared" si="3"/>
        <v>0.35999999999999988</v>
      </c>
      <c r="G21" s="94">
        <f t="shared" si="6"/>
        <v>18.55670103092783</v>
      </c>
      <c r="H21" s="95">
        <f>(C21/T1d!C21)*100</f>
        <v>2.4922918807810892</v>
      </c>
      <c r="I21" s="95">
        <f>(D21/T1d!D21)*100</f>
        <v>42.42635929677494</v>
      </c>
      <c r="J21" s="95">
        <f>(E21/T1d!E21)*100</f>
        <v>2.6026932216815659</v>
      </c>
      <c r="K21" s="95">
        <f t="shared" si="4"/>
        <v>0.11040134090047671</v>
      </c>
      <c r="L21" s="95">
        <f>(C21/t1a!H21)*100</f>
        <v>2.0746444230563577</v>
      </c>
      <c r="M21" s="95">
        <f>(D21/t1a!I21)*100</f>
        <v>44.357881923311012</v>
      </c>
      <c r="N21" s="95">
        <f>(E21/t1a!J21)*100</f>
        <v>2.2001147885976655</v>
      </c>
      <c r="O21" s="95">
        <f t="shared" si="5"/>
        <v>0.12547036554130786</v>
      </c>
      <c r="P21" s="154"/>
    </row>
    <row r="22" spans="1:16" s="99" customFormat="1" ht="15.6" customHeight="1" x14ac:dyDescent="0.2">
      <c r="A22" s="92">
        <v>16</v>
      </c>
      <c r="B22" s="93" t="s">
        <v>28</v>
      </c>
      <c r="C22" s="95">
        <v>206.13</v>
      </c>
      <c r="D22" s="95">
        <v>220.97</v>
      </c>
      <c r="E22" s="95">
        <v>196.76</v>
      </c>
      <c r="F22" s="95">
        <f t="shared" si="3"/>
        <v>-9.3700000000000045</v>
      </c>
      <c r="G22" s="94">
        <f t="shared" si="6"/>
        <v>-4.5456750594285182</v>
      </c>
      <c r="H22" s="95">
        <f>(C22/T1d!C22)*100</f>
        <v>70.248440854718325</v>
      </c>
      <c r="I22" s="95">
        <f>(D22/T1d!D22)*100</f>
        <v>69.358736934618165</v>
      </c>
      <c r="J22" s="95">
        <f>(E22/T1d!E22)*100</f>
        <v>68.423981082208925</v>
      </c>
      <c r="K22" s="95">
        <f t="shared" si="4"/>
        <v>-1.8244597725093996</v>
      </c>
      <c r="L22" s="95">
        <f>(C22/t1a!H22)*100</f>
        <v>58.652970635101298</v>
      </c>
      <c r="M22" s="95">
        <f>(D22/t1a!I22)*100</f>
        <v>60.088649589383806</v>
      </c>
      <c r="N22" s="95">
        <f>(E22/t1a!J22)*100</f>
        <v>57.656918478579378</v>
      </c>
      <c r="O22" s="95">
        <f t="shared" si="5"/>
        <v>-0.99605215652191958</v>
      </c>
      <c r="P22" s="154"/>
    </row>
    <row r="23" spans="1:16" s="99" customFormat="1" ht="15.6" customHeight="1" x14ac:dyDescent="0.2">
      <c r="A23" s="92">
        <v>17</v>
      </c>
      <c r="B23" s="93" t="s">
        <v>29</v>
      </c>
      <c r="C23" s="95">
        <v>106.47</v>
      </c>
      <c r="D23" s="95">
        <v>53.36</v>
      </c>
      <c r="E23" s="95">
        <v>126.36</v>
      </c>
      <c r="F23" s="95">
        <f t="shared" si="3"/>
        <v>19.89</v>
      </c>
      <c r="G23" s="94">
        <f t="shared" si="6"/>
        <v>18.681318681318682</v>
      </c>
      <c r="H23" s="95">
        <f>(C23/T1d!C23)*100</f>
        <v>69.963201471941119</v>
      </c>
      <c r="I23" s="95">
        <f>(D23/T1d!D23)*100</f>
        <v>61.744966442953022</v>
      </c>
      <c r="J23" s="95">
        <f>(E23/T1d!E23)*100</f>
        <v>71.975393028024598</v>
      </c>
      <c r="K23" s="95">
        <f t="shared" si="4"/>
        <v>2.0121915560834793</v>
      </c>
      <c r="L23" s="95">
        <f>(C23/t1a!H23)*100</f>
        <v>45.509724300064121</v>
      </c>
      <c r="M23" s="95">
        <f>(D23/t1a!I23)*100</f>
        <v>26.887030132016527</v>
      </c>
      <c r="N23" s="95">
        <f>(E23/t1a!J23)*100</f>
        <v>42.549752500252545</v>
      </c>
      <c r="O23" s="95">
        <f t="shared" si="5"/>
        <v>-2.9599717998115764</v>
      </c>
      <c r="P23" s="154"/>
    </row>
    <row r="24" spans="1:16" s="99" customFormat="1" ht="15.6" customHeight="1" x14ac:dyDescent="0.2">
      <c r="A24" s="92">
        <v>18</v>
      </c>
      <c r="B24" s="93" t="s">
        <v>30</v>
      </c>
      <c r="C24" s="95">
        <v>1508.44</v>
      </c>
      <c r="D24" s="95">
        <v>1344.14</v>
      </c>
      <c r="E24" s="95">
        <v>1624.83</v>
      </c>
      <c r="F24" s="95">
        <f t="shared" si="3"/>
        <v>116.38999999999987</v>
      </c>
      <c r="G24" s="94">
        <f t="shared" si="6"/>
        <v>7.7159184322876522</v>
      </c>
      <c r="H24" s="95">
        <f>(C24/T1d!C24)*100</f>
        <v>26.679920195831507</v>
      </c>
      <c r="I24" s="95">
        <f>(D24/T1d!D24)*100</f>
        <v>29.604782083924341</v>
      </c>
      <c r="J24" s="95">
        <f>(E24/T1d!E24)*100</f>
        <v>26.542570569785674</v>
      </c>
      <c r="K24" s="95">
        <f t="shared" si="4"/>
        <v>-0.13734962604583245</v>
      </c>
      <c r="L24" s="95">
        <f>(C24/t1a!H24)*100</f>
        <v>12.655632295001645</v>
      </c>
      <c r="M24" s="95">
        <f>(D24/t1a!I24)*100</f>
        <v>13.590803705130499</v>
      </c>
      <c r="N24" s="95">
        <f>(E24/t1a!J24)*100</f>
        <v>12.68933492337573</v>
      </c>
      <c r="O24" s="95">
        <f t="shared" si="5"/>
        <v>3.3702628374085108E-2</v>
      </c>
      <c r="P24" s="154"/>
    </row>
    <row r="25" spans="1:16" s="99" customFormat="1" ht="15.6" customHeight="1" x14ac:dyDescent="0.2">
      <c r="A25" s="92">
        <v>19</v>
      </c>
      <c r="B25" s="93" t="s">
        <v>31</v>
      </c>
      <c r="C25" s="95">
        <v>354.87</v>
      </c>
      <c r="D25" s="95">
        <v>308.17</v>
      </c>
      <c r="E25" s="95">
        <v>425.27</v>
      </c>
      <c r="F25" s="95">
        <f t="shared" si="3"/>
        <v>70.399999999999977</v>
      </c>
      <c r="G25" s="94">
        <f t="shared" si="6"/>
        <v>19.83825062699016</v>
      </c>
      <c r="H25" s="95">
        <f>(C25/T1d!C25)*100</f>
        <v>10.468388634540048</v>
      </c>
      <c r="I25" s="95">
        <f>(D25/T1d!D25)*100</f>
        <v>16.621539988349767</v>
      </c>
      <c r="J25" s="95">
        <f>(E25/T1d!E25)*100</f>
        <v>11.270028037928055</v>
      </c>
      <c r="K25" s="95">
        <f t="shared" si="4"/>
        <v>0.80163940338800721</v>
      </c>
      <c r="L25" s="95">
        <f>(C25/t1a!H25)*100</f>
        <v>4.9901426156801314</v>
      </c>
      <c r="M25" s="95">
        <f>(D25/t1a!I25)*100</f>
        <v>4.7825007371541197</v>
      </c>
      <c r="N25" s="95">
        <f>(E25/t1a!J25)*100</f>
        <v>5.1754205554020816</v>
      </c>
      <c r="O25" s="95">
        <f t="shared" si="5"/>
        <v>0.18527793972195017</v>
      </c>
      <c r="P25" s="154"/>
    </row>
    <row r="26" spans="1:16" s="99" customFormat="1" ht="15.6" customHeight="1" x14ac:dyDescent="0.2">
      <c r="A26" s="92">
        <v>20</v>
      </c>
      <c r="B26" s="93" t="s">
        <v>32</v>
      </c>
      <c r="C26" s="95">
        <v>358.9</v>
      </c>
      <c r="D26" s="95">
        <v>377.19</v>
      </c>
      <c r="E26" s="95">
        <v>389.8</v>
      </c>
      <c r="F26" s="95">
        <f t="shared" si="3"/>
        <v>30.900000000000034</v>
      </c>
      <c r="G26" s="94">
        <f t="shared" si="6"/>
        <v>8.6096405684034654</v>
      </c>
      <c r="H26" s="95">
        <f>(C26/T1d!C26)*100</f>
        <v>28.819670288196704</v>
      </c>
      <c r="I26" s="95">
        <f>(D26/T1d!D26)*100</f>
        <v>26.98802249538501</v>
      </c>
      <c r="J26" s="95">
        <f>(E26/T1d!E26)*100</f>
        <v>31.160069066956574</v>
      </c>
      <c r="K26" s="95">
        <f t="shared" si="4"/>
        <v>2.3403987787598695</v>
      </c>
      <c r="L26" s="95">
        <f>(C26/t1a!H26)*100</f>
        <v>15.993190973583829</v>
      </c>
      <c r="M26" s="95">
        <f>(D26/t1a!I26)*100</f>
        <v>17.914084206026928</v>
      </c>
      <c r="N26" s="95">
        <f>(E26/t1a!J26)*100</f>
        <v>15.204112677374813</v>
      </c>
      <c r="O26" s="95">
        <f t="shared" si="5"/>
        <v>-0.78907829620901637</v>
      </c>
      <c r="P26" s="154"/>
    </row>
    <row r="27" spans="1:16" s="99" customFormat="1" ht="15.6" customHeight="1" x14ac:dyDescent="0.2">
      <c r="A27" s="92">
        <v>21</v>
      </c>
      <c r="B27" s="93" t="s">
        <v>33</v>
      </c>
      <c r="C27" s="95">
        <v>222</v>
      </c>
      <c r="D27" s="95">
        <v>156</v>
      </c>
      <c r="E27" s="95">
        <v>295.87</v>
      </c>
      <c r="F27" s="95">
        <f t="shared" si="3"/>
        <v>73.87</v>
      </c>
      <c r="G27" s="94">
        <f t="shared" si="6"/>
        <v>33.274774774774777</v>
      </c>
      <c r="H27" s="95">
        <f>(C27/T1d!C27)*100</f>
        <v>51.152073732718897</v>
      </c>
      <c r="I27" s="95">
        <f>(D27/T1d!D27)*100</f>
        <v>49.004209335930142</v>
      </c>
      <c r="J27" s="95">
        <f>(E27/T1d!E27)*100</f>
        <v>55.580185223451615</v>
      </c>
      <c r="K27" s="95">
        <f t="shared" si="4"/>
        <v>4.4281114907327179</v>
      </c>
      <c r="L27" s="95">
        <f>(C27/t1a!H27)*100</f>
        <v>20.670391061452513</v>
      </c>
      <c r="M27" s="95">
        <f>(D27/t1a!I27)*100</f>
        <v>20.103092783505154</v>
      </c>
      <c r="N27" s="95">
        <f>(E27/t1a!J27)*100</f>
        <v>22.115334305041674</v>
      </c>
      <c r="O27" s="95">
        <f t="shared" si="5"/>
        <v>1.4449432435891616</v>
      </c>
      <c r="P27" s="154"/>
    </row>
    <row r="28" spans="1:16" s="99" customFormat="1" ht="15.6" customHeight="1" x14ac:dyDescent="0.2">
      <c r="A28" s="92">
        <v>22</v>
      </c>
      <c r="B28" s="93" t="s">
        <v>34</v>
      </c>
      <c r="C28" s="95">
        <v>844.47</v>
      </c>
      <c r="D28" s="95">
        <v>677.77</v>
      </c>
      <c r="E28" s="95">
        <v>847.62</v>
      </c>
      <c r="F28" s="95">
        <f t="shared" si="3"/>
        <v>3.1499999999999773</v>
      </c>
      <c r="G28" s="94">
        <f t="shared" si="6"/>
        <v>0.3730150271768064</v>
      </c>
      <c r="H28" s="95">
        <f>(C28/T1d!C28)*100</f>
        <v>46.668693009118542</v>
      </c>
      <c r="I28" s="95">
        <f>(D28/T1d!D28)*100</f>
        <v>40.919491653334141</v>
      </c>
      <c r="J28" s="95">
        <f>(E28/T1d!E28)*100</f>
        <v>47.151821276785114</v>
      </c>
      <c r="K28" s="95">
        <f t="shared" si="4"/>
        <v>0.48312826766657224</v>
      </c>
      <c r="L28" s="95">
        <f>(C28/t1a!H28)*100</f>
        <v>30.855883835984827</v>
      </c>
      <c r="M28" s="95">
        <f>(D28/t1a!I28)*100</f>
        <v>25.599990934981154</v>
      </c>
      <c r="N28" s="95">
        <f>(E28/t1a!J28)*100</f>
        <v>20.669020610009461</v>
      </c>
      <c r="O28" s="95">
        <f t="shared" si="5"/>
        <v>-10.186863225975365</v>
      </c>
      <c r="P28" s="154"/>
    </row>
    <row r="29" spans="1:16" s="99" customFormat="1" ht="15.6" customHeight="1" x14ac:dyDescent="0.2">
      <c r="A29" s="92">
        <v>23</v>
      </c>
      <c r="B29" s="93" t="s">
        <v>35</v>
      </c>
      <c r="C29" s="95">
        <v>0</v>
      </c>
      <c r="D29" s="95">
        <v>0.04</v>
      </c>
      <c r="E29" s="95">
        <v>0.06</v>
      </c>
      <c r="F29" s="95">
        <f t="shared" si="3"/>
        <v>0.06</v>
      </c>
      <c r="G29" s="94" t="str">
        <f t="shared" si="6"/>
        <v/>
      </c>
      <c r="H29" s="95">
        <f>(C29/T1d!C29)*100</f>
        <v>0</v>
      </c>
      <c r="I29" s="95">
        <f>(D29/T1d!D29)*100</f>
        <v>0.31104199066874028</v>
      </c>
      <c r="J29" s="95">
        <f>(E29/T1d!E29)*100</f>
        <v>0.57803468208092479</v>
      </c>
      <c r="K29" s="95">
        <f t="shared" si="4"/>
        <v>0.57803468208092479</v>
      </c>
      <c r="L29" s="95">
        <f>(C29/t1a!H29)*100</f>
        <v>0</v>
      </c>
      <c r="M29" s="95">
        <f>(D29/t1a!I29)*100</f>
        <v>8.2118661465818102E-2</v>
      </c>
      <c r="N29" s="95">
        <f>(E29/t1a!J29)*100</f>
        <v>0.16185594820609656</v>
      </c>
      <c r="O29" s="95">
        <f t="shared" si="5"/>
        <v>0.16185594820609656</v>
      </c>
      <c r="P29" s="154"/>
    </row>
    <row r="30" spans="1:16" s="99" customFormat="1" ht="15.6" customHeight="1" x14ac:dyDescent="0.2">
      <c r="A30" s="92">
        <v>24</v>
      </c>
      <c r="B30" s="93" t="s">
        <v>36</v>
      </c>
      <c r="C30" s="95">
        <v>139.58000000000001</v>
      </c>
      <c r="D30" s="95">
        <v>141.38</v>
      </c>
      <c r="E30" s="95">
        <v>130.80000000000001</v>
      </c>
      <c r="F30" s="95">
        <f t="shared" si="3"/>
        <v>-8.7800000000000011</v>
      </c>
      <c r="G30" s="94">
        <f t="shared" si="6"/>
        <v>-6.2902994698380859</v>
      </c>
      <c r="H30" s="95">
        <f>(C30/T1d!C30)*100</f>
        <v>42.442302429531431</v>
      </c>
      <c r="I30" s="95">
        <f>(D30/T1d!D30)*100</f>
        <v>43.485482283464563</v>
      </c>
      <c r="J30" s="95">
        <f>(E30/T1d!E30)*100</f>
        <v>37.29258139932714</v>
      </c>
      <c r="K30" s="95">
        <f t="shared" si="4"/>
        <v>-5.1497210302042902</v>
      </c>
      <c r="L30" s="95">
        <f>(C30/t1a!H30)*100</f>
        <v>29.758655978168175</v>
      </c>
      <c r="M30" s="95">
        <f>(D30/t1a!I30)*100</f>
        <v>30.953475643130812</v>
      </c>
      <c r="N30" s="95">
        <f>(E30/t1a!J30)*100</f>
        <v>24.66760961810467</v>
      </c>
      <c r="O30" s="95">
        <f t="shared" si="5"/>
        <v>-5.0910463600635047</v>
      </c>
      <c r="P30" s="154"/>
    </row>
    <row r="31" spans="1:16" s="99" customFormat="1" ht="15.6" customHeight="1" x14ac:dyDescent="0.2">
      <c r="A31" s="92">
        <v>25</v>
      </c>
      <c r="B31" s="93" t="s">
        <v>37</v>
      </c>
      <c r="C31" s="95">
        <v>0.1</v>
      </c>
      <c r="D31" s="95">
        <v>1.26</v>
      </c>
      <c r="E31" s="95">
        <v>0</v>
      </c>
      <c r="F31" s="95">
        <f t="shared" si="3"/>
        <v>-0.1</v>
      </c>
      <c r="G31" s="94">
        <f t="shared" si="6"/>
        <v>-100</v>
      </c>
      <c r="H31" s="95">
        <f>(C31/T1d!C31)*100</f>
        <v>3.8314176245210732</v>
      </c>
      <c r="I31" s="95">
        <f>(D31/T1d!D31)*100</f>
        <v>12.37721021611002</v>
      </c>
      <c r="J31" s="95">
        <f>(E31/T1d!E31)*100</f>
        <v>0</v>
      </c>
      <c r="K31" s="95">
        <f t="shared" si="4"/>
        <v>-3.8314176245210732</v>
      </c>
      <c r="L31" s="95">
        <f>(C31/t1a!H31)*100</f>
        <v>0.94339622641509446</v>
      </c>
      <c r="M31" s="95">
        <f>(D31/t1a!I31)*100</f>
        <v>10.834049871023216</v>
      </c>
      <c r="N31" s="95">
        <f>(E31/t1a!J31)*100</f>
        <v>0</v>
      </c>
      <c r="O31" s="95">
        <f t="shared" si="5"/>
        <v>-0.94339622641509446</v>
      </c>
      <c r="P31" s="154"/>
    </row>
    <row r="32" spans="1:16" s="99" customFormat="1" ht="15.6" customHeight="1" x14ac:dyDescent="0.2">
      <c r="A32" s="92">
        <v>26</v>
      </c>
      <c r="B32" s="93" t="s">
        <v>38</v>
      </c>
      <c r="C32" s="95">
        <v>522.75</v>
      </c>
      <c r="D32" s="95">
        <v>531.11</v>
      </c>
      <c r="E32" s="95">
        <v>511.85</v>
      </c>
      <c r="F32" s="95">
        <f t="shared" si="3"/>
        <v>-10.899999999999977</v>
      </c>
      <c r="G32" s="94">
        <f t="shared" si="6"/>
        <v>-2.0851267336202728</v>
      </c>
      <c r="H32" s="95">
        <f>(C32/T1d!C32)*100</f>
        <v>27.186773524165154</v>
      </c>
      <c r="I32" s="95">
        <f>(D32/T1d!D32)*100</f>
        <v>37.077294685990339</v>
      </c>
      <c r="J32" s="95">
        <f>(E32/T1d!E32)*100</f>
        <v>24.429298931382235</v>
      </c>
      <c r="K32" s="95">
        <f t="shared" si="4"/>
        <v>-2.7574745927829198</v>
      </c>
      <c r="L32" s="95">
        <f>(C32/t1a!H32)*100</f>
        <v>18.016232703210353</v>
      </c>
      <c r="M32" s="95">
        <f>(D32/t1a!I32)*100</f>
        <v>20.99190931476204</v>
      </c>
      <c r="N32" s="95">
        <f>(E32/t1a!J32)*100</f>
        <v>16.011774605766554</v>
      </c>
      <c r="O32" s="95">
        <f t="shared" si="5"/>
        <v>-2.0044580974437984</v>
      </c>
      <c r="P32" s="154"/>
    </row>
    <row r="33" spans="1:16" s="99" customFormat="1" ht="15.6" customHeight="1" x14ac:dyDescent="0.2">
      <c r="A33" s="92">
        <v>27</v>
      </c>
      <c r="B33" s="93" t="s">
        <v>39</v>
      </c>
      <c r="C33" s="95">
        <v>1.17</v>
      </c>
      <c r="D33" s="95">
        <v>0</v>
      </c>
      <c r="E33" s="95">
        <v>0</v>
      </c>
      <c r="F33" s="95">
        <f t="shared" si="3"/>
        <v>-1.17</v>
      </c>
      <c r="G33" s="94">
        <f t="shared" si="6"/>
        <v>-100</v>
      </c>
      <c r="H33" s="95">
        <f>(C33/T1d!C33)*100</f>
        <v>20.930232558139533</v>
      </c>
      <c r="I33" s="95">
        <f>(D33/T1d!D33)*100</f>
        <v>0</v>
      </c>
      <c r="J33" s="95">
        <f>(E33/T1d!E33)*100</f>
        <v>0</v>
      </c>
      <c r="K33" s="95">
        <f t="shared" si="4"/>
        <v>-20.930232558139533</v>
      </c>
      <c r="L33" s="95">
        <f>(C33/t1a!H33)*100</f>
        <v>11.153479504289798</v>
      </c>
      <c r="M33" s="95">
        <f>(D33/t1a!I33)*100</f>
        <v>0</v>
      </c>
      <c r="N33" s="95">
        <f>(E33/t1a!J33)*100</f>
        <v>0</v>
      </c>
      <c r="O33" s="95">
        <f t="shared" si="5"/>
        <v>-11.153479504289798</v>
      </c>
      <c r="P33" s="154"/>
    </row>
    <row r="34" spans="1:16" s="99" customFormat="1" ht="15.6" customHeight="1" x14ac:dyDescent="0.2">
      <c r="A34" s="92">
        <v>28</v>
      </c>
      <c r="B34" s="93" t="s">
        <v>40</v>
      </c>
      <c r="C34" s="95">
        <v>50.02</v>
      </c>
      <c r="D34" s="95">
        <v>40.840000000000003</v>
      </c>
      <c r="E34" s="95">
        <v>62.23</v>
      </c>
      <c r="F34" s="95">
        <f t="shared" si="3"/>
        <v>12.209999999999994</v>
      </c>
      <c r="G34" s="94">
        <f t="shared" si="6"/>
        <v>24.41023590563773</v>
      </c>
      <c r="H34" s="95">
        <f>(C34/T1d!C34)*100</f>
        <v>45.692883895131089</v>
      </c>
      <c r="I34" s="95">
        <f>(D34/T1d!D34)*100</f>
        <v>48.607474410854564</v>
      </c>
      <c r="J34" s="95">
        <f>(E34/T1d!E34)*100</f>
        <v>58.580438670808618</v>
      </c>
      <c r="K34" s="95">
        <f t="shared" si="4"/>
        <v>12.887554775677529</v>
      </c>
      <c r="L34" s="95">
        <f>(C34/t1a!H34)*100</f>
        <v>33.435828877005349</v>
      </c>
      <c r="M34" s="95">
        <f>(D34/t1a!I34)*100</f>
        <v>24.992350529343373</v>
      </c>
      <c r="N34" s="95">
        <f>(E34/t1a!J34)*100</f>
        <v>37.89890377588307</v>
      </c>
      <c r="O34" s="95">
        <f t="shared" si="5"/>
        <v>4.4630748988777214</v>
      </c>
      <c r="P34" s="154"/>
    </row>
    <row r="35" spans="1:16" s="99" customFormat="1" ht="15.6" customHeight="1" x14ac:dyDescent="0.2">
      <c r="A35" s="92">
        <v>29</v>
      </c>
      <c r="B35" s="93" t="s">
        <v>41</v>
      </c>
      <c r="C35" s="95">
        <v>7.9</v>
      </c>
      <c r="D35" s="95">
        <v>6.64</v>
      </c>
      <c r="E35" s="95">
        <v>8.86</v>
      </c>
      <c r="F35" s="95">
        <f t="shared" si="3"/>
        <v>0.95999999999999908</v>
      </c>
      <c r="G35" s="94">
        <f t="shared" si="6"/>
        <v>12.151898734177204</v>
      </c>
      <c r="H35" s="95">
        <f>(C35/T1d!C35)*100</f>
        <v>22.958442313281026</v>
      </c>
      <c r="I35" s="95">
        <f>(D35/T1d!D35)*100</f>
        <v>19.621749408983451</v>
      </c>
      <c r="J35" s="95">
        <f>(E35/T1d!E35)*100</f>
        <v>29.096880131362891</v>
      </c>
      <c r="K35" s="95">
        <f t="shared" si="4"/>
        <v>6.1384378180818651</v>
      </c>
      <c r="L35" s="95">
        <f>(C35/t1a!H35)*100</f>
        <v>15.696403735346712</v>
      </c>
      <c r="M35" s="95">
        <f>(D35/t1a!I35)*100</f>
        <v>13.693545060837284</v>
      </c>
      <c r="N35" s="95">
        <f>(E35/t1a!J35)*100</f>
        <v>18.839038911333191</v>
      </c>
      <c r="O35" s="95">
        <f t="shared" si="5"/>
        <v>3.142635175986479</v>
      </c>
      <c r="P35" s="154"/>
    </row>
    <row r="36" spans="1:16" s="99" customFormat="1" ht="15.6" customHeight="1" x14ac:dyDescent="0.2">
      <c r="A36" s="92">
        <v>30</v>
      </c>
      <c r="B36" s="93" t="s">
        <v>42</v>
      </c>
      <c r="C36" s="95">
        <v>0</v>
      </c>
      <c r="D36" s="95">
        <v>0</v>
      </c>
      <c r="E36" s="95">
        <v>0</v>
      </c>
      <c r="F36" s="95">
        <f t="shared" si="3"/>
        <v>0</v>
      </c>
      <c r="G36" s="94" t="str">
        <f t="shared" si="6"/>
        <v/>
      </c>
      <c r="H36" s="95">
        <f>(C36/T1d!C36)*100</f>
        <v>0</v>
      </c>
      <c r="I36" s="95">
        <f>(D36/T1d!D36)*100</f>
        <v>0</v>
      </c>
      <c r="J36" s="95">
        <f>(E36/T1d!E36)*100</f>
        <v>0</v>
      </c>
      <c r="K36" s="95">
        <f t="shared" si="4"/>
        <v>0</v>
      </c>
      <c r="L36" s="95">
        <f>(C36/t1a!H36)*100</f>
        <v>0</v>
      </c>
      <c r="M36" s="95">
        <f>(D36/t1a!I36)*100</f>
        <v>0</v>
      </c>
      <c r="N36" s="95">
        <f>(E36/t1a!J36)*100</f>
        <v>0</v>
      </c>
      <c r="O36" s="95">
        <f t="shared" si="5"/>
        <v>0</v>
      </c>
      <c r="P36" s="154"/>
    </row>
    <row r="37" spans="1:16" s="99" customFormat="1" ht="15.6" customHeight="1" x14ac:dyDescent="0.2">
      <c r="A37" s="92">
        <v>31</v>
      </c>
      <c r="B37" s="93" t="s">
        <v>43</v>
      </c>
      <c r="C37" s="95">
        <v>53</v>
      </c>
      <c r="D37" s="95">
        <v>48</v>
      </c>
      <c r="E37" s="95">
        <v>64.709999999999994</v>
      </c>
      <c r="F37" s="95">
        <f t="shared" si="3"/>
        <v>11.709999999999994</v>
      </c>
      <c r="G37" s="94">
        <f t="shared" si="6"/>
        <v>22.094339622641499</v>
      </c>
      <c r="H37" s="95">
        <f>(C37/T1d!C37)*100</f>
        <v>8.2170542635658919</v>
      </c>
      <c r="I37" s="95">
        <f>(D37/T1d!D37)*100</f>
        <v>9.1603053435114496</v>
      </c>
      <c r="J37" s="95">
        <f>(E37/T1d!E37)*100</f>
        <v>8.3119251913887879</v>
      </c>
      <c r="K37" s="95">
        <f t="shared" si="4"/>
        <v>9.4870927822896078E-2</v>
      </c>
      <c r="L37" s="95">
        <f>(C37/t1a!H37)*100</f>
        <v>4.260450160771704</v>
      </c>
      <c r="M37" s="95">
        <f>(D37/t1a!I37)*100</f>
        <v>4.6511627906976747</v>
      </c>
      <c r="N37" s="95">
        <f>(E37/t1a!J37)*100</f>
        <v>4.5489374565035527</v>
      </c>
      <c r="O37" s="95">
        <f t="shared" si="5"/>
        <v>0.28848729573184873</v>
      </c>
      <c r="P37" s="154"/>
    </row>
    <row r="38" spans="1:16" s="18" customFormat="1" ht="15.6" customHeight="1" x14ac:dyDescent="0.25">
      <c r="A38" s="160" t="s">
        <v>44</v>
      </c>
      <c r="B38" s="161"/>
      <c r="C38" s="97">
        <f>SUM(C19:C37)</f>
        <v>5245.06</v>
      </c>
      <c r="D38" s="97">
        <f>SUM(D19:D37)</f>
        <v>4822.9500000000007</v>
      </c>
      <c r="E38" s="97">
        <f>SUM(E19:E37)</f>
        <v>5491.26</v>
      </c>
      <c r="F38" s="97">
        <f t="shared" si="3"/>
        <v>246.19999999999982</v>
      </c>
      <c r="G38" s="96">
        <f t="shared" si="6"/>
        <v>4.6939405840924566</v>
      </c>
      <c r="H38" s="97">
        <f>(C38/T1d!C38)*100</f>
        <v>26.20988858551172</v>
      </c>
      <c r="I38" s="97">
        <f>(D38/T1d!D38)*100</f>
        <v>30.406223284738353</v>
      </c>
      <c r="J38" s="97">
        <f>(E38/T1d!E38)*100</f>
        <v>25.761381431478714</v>
      </c>
      <c r="K38" s="97">
        <f t="shared" si="4"/>
        <v>-0.44850715403300612</v>
      </c>
      <c r="L38" s="97">
        <f>(C38/t1a!H38)*100</f>
        <v>13.956568825453083</v>
      </c>
      <c r="M38" s="97">
        <f>(D38/t1a!I38)*100</f>
        <v>14.659716577900959</v>
      </c>
      <c r="N38" s="97">
        <f>(E38/t1a!J38)*100</f>
        <v>13.066025872409201</v>
      </c>
      <c r="O38" s="97">
        <f t="shared" si="5"/>
        <v>-0.89054295304388198</v>
      </c>
      <c r="P38" s="155"/>
    </row>
    <row r="39" spans="1:16" s="99" customFormat="1" ht="15.6" customHeight="1" x14ac:dyDescent="0.2">
      <c r="A39" s="92">
        <v>32</v>
      </c>
      <c r="B39" s="93" t="s">
        <v>45</v>
      </c>
      <c r="C39" s="95">
        <v>2618.59</v>
      </c>
      <c r="D39" s="95">
        <v>6133.93</v>
      </c>
      <c r="E39" s="95">
        <v>7387.06</v>
      </c>
      <c r="F39" s="95">
        <f t="shared" si="3"/>
        <v>4768.47</v>
      </c>
      <c r="G39" s="94">
        <f t="shared" si="6"/>
        <v>182.10067249932217</v>
      </c>
      <c r="H39" s="95">
        <f>(C39/T1d!C39)*100</f>
        <v>93.263265117140492</v>
      </c>
      <c r="I39" s="95">
        <f>(D39/T1d!D39)*100</f>
        <v>96.03277112658968</v>
      </c>
      <c r="J39" s="95">
        <f>(E39/T1d!E39)*100</f>
        <v>95.604704225753139</v>
      </c>
      <c r="K39" s="95">
        <f t="shared" si="4"/>
        <v>2.3414391086126471</v>
      </c>
      <c r="L39" s="95">
        <f>(C39/t1a!H39)*100</f>
        <v>88.378992274486905</v>
      </c>
      <c r="M39" s="95">
        <f>(D39/t1a!I39)*100</f>
        <v>92.317706569622104</v>
      </c>
      <c r="N39" s="95">
        <f>(E39/t1a!J39)*100</f>
        <v>90.643666651941942</v>
      </c>
      <c r="O39" s="95">
        <f t="shared" si="5"/>
        <v>2.2646743774550373</v>
      </c>
      <c r="P39" s="154"/>
    </row>
    <row r="40" spans="1:16" s="18" customFormat="1" ht="15.6" customHeight="1" x14ac:dyDescent="0.25">
      <c r="A40" s="160" t="s">
        <v>46</v>
      </c>
      <c r="B40" s="161"/>
      <c r="C40" s="97">
        <f>SUM(C39:C39)</f>
        <v>2618.59</v>
      </c>
      <c r="D40" s="97">
        <f>SUM(D39:D39)</f>
        <v>6133.93</v>
      </c>
      <c r="E40" s="97">
        <f>SUM(E39:E39)</f>
        <v>7387.06</v>
      </c>
      <c r="F40" s="97">
        <f t="shared" si="3"/>
        <v>4768.47</v>
      </c>
      <c r="G40" s="96">
        <f t="shared" si="6"/>
        <v>182.10067249932217</v>
      </c>
      <c r="H40" s="97">
        <f>(C40/T1d!C40)*100</f>
        <v>93.263265117140492</v>
      </c>
      <c r="I40" s="97">
        <f>(D40/T1d!D40)*100</f>
        <v>96.03277112658968</v>
      </c>
      <c r="J40" s="97">
        <f>(E40/T1d!E40)*100</f>
        <v>95.604704225753139</v>
      </c>
      <c r="K40" s="97">
        <f t="shared" si="4"/>
        <v>2.3414391086126471</v>
      </c>
      <c r="L40" s="97">
        <f>(C40/t1a!H40)*100</f>
        <v>88.378992274486905</v>
      </c>
      <c r="M40" s="97">
        <f>(D40/t1a!I40)*100</f>
        <v>92.317706569622104</v>
      </c>
      <c r="N40" s="97">
        <f>(E40/t1a!J40)*100</f>
        <v>90.643666651941942</v>
      </c>
      <c r="O40" s="97">
        <f t="shared" si="5"/>
        <v>2.2646743774550373</v>
      </c>
      <c r="P40" s="155"/>
    </row>
    <row r="41" spans="1:16" s="99" customFormat="1" ht="15.6" customHeight="1" x14ac:dyDescent="0.2">
      <c r="A41" s="92">
        <v>33</v>
      </c>
      <c r="B41" s="93" t="s">
        <v>47</v>
      </c>
      <c r="C41" s="95">
        <v>1217.06</v>
      </c>
      <c r="D41" s="95">
        <v>1174.6400000000001</v>
      </c>
      <c r="E41" s="95">
        <v>1722.92</v>
      </c>
      <c r="F41" s="95">
        <f t="shared" si="3"/>
        <v>505.86000000000013</v>
      </c>
      <c r="G41" s="94">
        <f t="shared" si="6"/>
        <v>41.564097086421384</v>
      </c>
      <c r="H41" s="95">
        <f>(C41/T1d!C41)*100</f>
        <v>42.301476134037273</v>
      </c>
      <c r="I41" s="95">
        <f>(D41/T1d!D41)*100</f>
        <v>44.412012688714384</v>
      </c>
      <c r="J41" s="95">
        <f>(E41/T1d!E41)*100</f>
        <v>51.464091450829052</v>
      </c>
      <c r="K41" s="95">
        <f t="shared" si="4"/>
        <v>9.1626153167917792</v>
      </c>
      <c r="L41" s="95">
        <f>(C41/t1a!H41)*100</f>
        <v>23.355056110778488</v>
      </c>
      <c r="M41" s="95">
        <f>(D41/t1a!I41)*100</f>
        <v>25.165338743575521</v>
      </c>
      <c r="N41" s="95">
        <f>(E41/t1a!J41)*100</f>
        <v>30.12566640613662</v>
      </c>
      <c r="O41" s="95">
        <f t="shared" si="5"/>
        <v>6.7706102953581322</v>
      </c>
      <c r="P41" s="154"/>
    </row>
    <row r="42" spans="1:16" s="18" customFormat="1" ht="15.6" customHeight="1" x14ac:dyDescent="0.25">
      <c r="A42" s="160" t="s">
        <v>48</v>
      </c>
      <c r="B42" s="161"/>
      <c r="C42" s="97">
        <f>SUM(C41:C41)</f>
        <v>1217.06</v>
      </c>
      <c r="D42" s="97">
        <f>SUM(D41:D41)</f>
        <v>1174.6400000000001</v>
      </c>
      <c r="E42" s="97">
        <f>SUM(E41:E41)</f>
        <v>1722.92</v>
      </c>
      <c r="F42" s="97">
        <f t="shared" si="3"/>
        <v>505.86000000000013</v>
      </c>
      <c r="G42" s="96">
        <f t="shared" si="6"/>
        <v>41.564097086421384</v>
      </c>
      <c r="H42" s="97">
        <f>(C42/T1d!C42)*100</f>
        <v>42.301476134037273</v>
      </c>
      <c r="I42" s="97">
        <f>(D42/T1d!D42)*100</f>
        <v>44.412012688714384</v>
      </c>
      <c r="J42" s="97">
        <f>(E42/T1d!E42)*100</f>
        <v>51.464091450829052</v>
      </c>
      <c r="K42" s="97">
        <f t="shared" si="4"/>
        <v>9.1626153167917792</v>
      </c>
      <c r="L42" s="97">
        <f>(C42/t1a!H42)*100</f>
        <v>23.355056110778488</v>
      </c>
      <c r="M42" s="97">
        <f>(D42/t1a!I42)*100</f>
        <v>25.165338743575521</v>
      </c>
      <c r="N42" s="97">
        <f>(E42/t1a!J42)*100</f>
        <v>30.12566640613662</v>
      </c>
      <c r="O42" s="97">
        <f t="shared" si="5"/>
        <v>6.7706102953581322</v>
      </c>
      <c r="P42" s="155"/>
    </row>
    <row r="43" spans="1:16" s="99" customFormat="1" ht="15.6" customHeight="1" x14ac:dyDescent="0.2">
      <c r="A43" s="92">
        <v>34</v>
      </c>
      <c r="B43" s="93" t="s">
        <v>49</v>
      </c>
      <c r="C43" s="95">
        <v>292</v>
      </c>
      <c r="D43" s="95">
        <v>195.34</v>
      </c>
      <c r="E43" s="95">
        <v>321.70999999999998</v>
      </c>
      <c r="F43" s="95">
        <f t="shared" si="3"/>
        <v>29.70999999999998</v>
      </c>
      <c r="G43" s="94">
        <f t="shared" si="6"/>
        <v>10.174657534246569</v>
      </c>
      <c r="H43" s="95">
        <f>(C43/T1d!C43)*100</f>
        <v>35.709044660764071</v>
      </c>
      <c r="I43" s="95">
        <f>(D43/T1d!D43)*100</f>
        <v>33.329352147281135</v>
      </c>
      <c r="J43" s="95">
        <f>(E43/T1d!E43)*100</f>
        <v>38.70055817534405</v>
      </c>
      <c r="K43" s="95">
        <f t="shared" si="4"/>
        <v>2.9915135145799781</v>
      </c>
      <c r="L43" s="95">
        <f>(C43/t1a!H43)*100</f>
        <v>27.526395173453999</v>
      </c>
      <c r="M43" s="95">
        <f>(D43/t1a!I43)*100</f>
        <v>26.439099657566693</v>
      </c>
      <c r="N43" s="95">
        <f>(E43/t1a!J43)*100</f>
        <v>24.03385702652831</v>
      </c>
      <c r="O43" s="95">
        <f t="shared" si="5"/>
        <v>-3.4925381469256891</v>
      </c>
      <c r="P43" s="154"/>
    </row>
    <row r="44" spans="1:16" s="99" customFormat="1" ht="15.6" customHeight="1" x14ac:dyDescent="0.2">
      <c r="A44" s="92">
        <v>35</v>
      </c>
      <c r="B44" s="93" t="s">
        <v>50</v>
      </c>
      <c r="C44" s="95">
        <v>32.17</v>
      </c>
      <c r="D44" s="95">
        <v>12.27</v>
      </c>
      <c r="E44" s="95">
        <v>14.71</v>
      </c>
      <c r="F44" s="95">
        <f t="shared" si="3"/>
        <v>-17.46</v>
      </c>
      <c r="G44" s="94">
        <f t="shared" si="6"/>
        <v>-54.274168479950269</v>
      </c>
      <c r="H44" s="95">
        <f>(C44/T1d!C44)*100</f>
        <v>23.225759872933367</v>
      </c>
      <c r="I44" s="95">
        <f>(D44/T1d!D44)*100</f>
        <v>12.23086124401914</v>
      </c>
      <c r="J44" s="95">
        <f>(E44/T1d!E44)*100</f>
        <v>9.9546592677810111</v>
      </c>
      <c r="K44" s="95">
        <f t="shared" si="4"/>
        <v>-13.271100605152355</v>
      </c>
      <c r="L44" s="95">
        <f>(C44/t1a!H44)*100</f>
        <v>15.818458966415893</v>
      </c>
      <c r="M44" s="95">
        <f>(D44/t1a!I44)*100</f>
        <v>6.2714030155890628</v>
      </c>
      <c r="N44" s="95">
        <f>(E44/t1a!J44)*100</f>
        <v>6.609453630481668</v>
      </c>
      <c r="O44" s="95">
        <f t="shared" si="5"/>
        <v>-9.2090053359342257</v>
      </c>
      <c r="P44" s="154"/>
    </row>
    <row r="45" spans="1:16" s="99" customFormat="1" ht="15.6" customHeight="1" x14ac:dyDescent="0.2">
      <c r="A45" s="92">
        <v>36</v>
      </c>
      <c r="B45" s="93" t="s">
        <v>51</v>
      </c>
      <c r="C45" s="95">
        <v>211.03</v>
      </c>
      <c r="D45" s="95">
        <v>143.19</v>
      </c>
      <c r="E45" s="95">
        <v>182.57</v>
      </c>
      <c r="F45" s="95">
        <f t="shared" si="3"/>
        <v>-28.460000000000008</v>
      </c>
      <c r="G45" s="94">
        <f t="shared" si="6"/>
        <v>-13.486234184713078</v>
      </c>
      <c r="H45" s="95">
        <f>(C45/T1d!C45)*100</f>
        <v>42.443684633950127</v>
      </c>
      <c r="I45" s="95">
        <f>(D45/T1d!D45)*100</f>
        <v>35.178360849056602</v>
      </c>
      <c r="J45" s="95">
        <f>(E45/T1d!E45)*100</f>
        <v>42.157157041586807</v>
      </c>
      <c r="K45" s="95">
        <f t="shared" si="4"/>
        <v>-0.28652759236332059</v>
      </c>
      <c r="L45" s="95">
        <f>(C45/t1a!H45)*100</f>
        <v>40.594402231412907</v>
      </c>
      <c r="M45" s="95">
        <f>(D45/t1a!I45)*100</f>
        <v>34.246968501112143</v>
      </c>
      <c r="N45" s="95">
        <f>(E45/t1a!J45)*100</f>
        <v>40.082989373847369</v>
      </c>
      <c r="O45" s="95">
        <f t="shared" si="5"/>
        <v>-0.51141285756553856</v>
      </c>
      <c r="P45" s="154"/>
    </row>
    <row r="46" spans="1:16" s="99" customFormat="1" ht="15.6" customHeight="1" x14ac:dyDescent="0.2">
      <c r="A46" s="92">
        <v>37</v>
      </c>
      <c r="B46" s="93" t="s">
        <v>52</v>
      </c>
      <c r="C46" s="95">
        <v>33.74</v>
      </c>
      <c r="D46" s="95">
        <v>13.14</v>
      </c>
      <c r="E46" s="95">
        <v>44.16</v>
      </c>
      <c r="F46" s="95">
        <f t="shared" si="3"/>
        <v>10.419999999999995</v>
      </c>
      <c r="G46" s="94">
        <f t="shared" si="6"/>
        <v>30.883224659158255</v>
      </c>
      <c r="H46" s="95">
        <f>(C46/T1d!C46)*100</f>
        <v>74.219093708754954</v>
      </c>
      <c r="I46" s="95">
        <f>(D46/T1d!D46)*100</f>
        <v>63.910505836575879</v>
      </c>
      <c r="J46" s="95">
        <f>(E46/T1d!E46)*100</f>
        <v>79.310344827586192</v>
      </c>
      <c r="K46" s="95">
        <f t="shared" si="4"/>
        <v>5.0912511188312379</v>
      </c>
      <c r="L46" s="95">
        <f>(C46/t1a!H46)*100</f>
        <v>74.219093708754954</v>
      </c>
      <c r="M46" s="95">
        <f>(D46/t1a!I46)*100</f>
        <v>63.724539282250248</v>
      </c>
      <c r="N46" s="95">
        <f>(E46/t1a!J46)*100</f>
        <v>79.097259537882863</v>
      </c>
      <c r="O46" s="95">
        <f t="shared" si="5"/>
        <v>4.8781658291279086</v>
      </c>
      <c r="P46" s="154"/>
    </row>
    <row r="47" spans="1:16" s="99" customFormat="1" ht="15.6" customHeight="1" x14ac:dyDescent="0.2">
      <c r="A47" s="92">
        <v>38</v>
      </c>
      <c r="B47" s="93" t="s">
        <v>53</v>
      </c>
      <c r="C47" s="95">
        <v>81.56</v>
      </c>
      <c r="D47" s="95">
        <v>63.43</v>
      </c>
      <c r="E47" s="95">
        <v>95.77</v>
      </c>
      <c r="F47" s="95">
        <f t="shared" si="3"/>
        <v>14.209999999999994</v>
      </c>
      <c r="G47" s="94">
        <f t="shared" si="6"/>
        <v>17.42275625306522</v>
      </c>
      <c r="H47" s="95">
        <f>(C47/T1d!C47)*100</f>
        <v>29.876552254661341</v>
      </c>
      <c r="I47" s="95">
        <f>(D47/T1d!D47)*100</f>
        <v>27.141634574240481</v>
      </c>
      <c r="J47" s="95">
        <f>(E47/T1d!E47)*100</f>
        <v>32.425935330963263</v>
      </c>
      <c r="K47" s="95">
        <f t="shared" si="4"/>
        <v>2.5493830763019218</v>
      </c>
      <c r="L47" s="95">
        <f>(C47/t1a!H47)*100</f>
        <v>26.348775602506947</v>
      </c>
      <c r="M47" s="95">
        <f>(D47/t1a!I47)*100</f>
        <v>23.837799240858359</v>
      </c>
      <c r="N47" s="95">
        <f>(E47/t1a!J47)*100</f>
        <v>27.889571624100878</v>
      </c>
      <c r="O47" s="95">
        <f t="shared" si="5"/>
        <v>1.5407960215939305</v>
      </c>
      <c r="P47" s="154"/>
    </row>
    <row r="48" spans="1:16" s="99" customFormat="1" ht="15.6" customHeight="1" x14ac:dyDescent="0.2">
      <c r="A48" s="92">
        <v>39</v>
      </c>
      <c r="B48" s="93" t="s">
        <v>54</v>
      </c>
      <c r="C48" s="95">
        <v>41.54</v>
      </c>
      <c r="D48" s="95">
        <v>36.15</v>
      </c>
      <c r="E48" s="95">
        <v>51.16</v>
      </c>
      <c r="F48" s="95">
        <f t="shared" si="3"/>
        <v>9.6199999999999974</v>
      </c>
      <c r="G48" s="94">
        <f t="shared" si="6"/>
        <v>23.158401540683673</v>
      </c>
      <c r="H48" s="95">
        <f>(C48/T1d!C48)*100</f>
        <v>68.32236842105263</v>
      </c>
      <c r="I48" s="95">
        <f>(D48/T1d!D48)*100</f>
        <v>78.128376918089472</v>
      </c>
      <c r="J48" s="95">
        <f>(E48/T1d!E48)*100</f>
        <v>66.893305439330547</v>
      </c>
      <c r="K48" s="95">
        <f t="shared" si="4"/>
        <v>-1.4290629817220832</v>
      </c>
      <c r="L48" s="95">
        <f>(C48/t1a!H48)*100</f>
        <v>65.603284902084653</v>
      </c>
      <c r="M48" s="95">
        <f>(D48/t1a!I48)*100</f>
        <v>73.941501329515233</v>
      </c>
      <c r="N48" s="95">
        <f>(E48/t1a!J48)*100</f>
        <v>65.640236079035148</v>
      </c>
      <c r="O48" s="95">
        <f t="shared" si="5"/>
        <v>3.6951176950495324E-2</v>
      </c>
      <c r="P48" s="154"/>
    </row>
    <row r="49" spans="1:16" s="99" customFormat="1" ht="15.6" customHeight="1" x14ac:dyDescent="0.2">
      <c r="A49" s="92">
        <v>40</v>
      </c>
      <c r="B49" s="93" t="s">
        <v>55</v>
      </c>
      <c r="C49" s="95">
        <v>4.34</v>
      </c>
      <c r="D49" s="95">
        <v>3.45</v>
      </c>
      <c r="E49" s="95">
        <v>4.17</v>
      </c>
      <c r="F49" s="95">
        <f t="shared" si="3"/>
        <v>-0.16999999999999993</v>
      </c>
      <c r="G49" s="94">
        <f t="shared" si="6"/>
        <v>-3.917050691244238</v>
      </c>
      <c r="H49" s="95">
        <f>(C49/T1d!C49)*100</f>
        <v>6.6118220597196826</v>
      </c>
      <c r="I49" s="95">
        <f>(D49/T1d!D49)*100</f>
        <v>6.8114511352418567</v>
      </c>
      <c r="J49" s="95">
        <f>(E49/T1d!E49)*100</f>
        <v>6.2220232766338412</v>
      </c>
      <c r="K49" s="95">
        <f t="shared" si="4"/>
        <v>-0.38979878308584137</v>
      </c>
      <c r="L49" s="95">
        <f>(C49/t1a!H49)*100</f>
        <v>4.7818422212428384</v>
      </c>
      <c r="M49" s="95">
        <f>(D49/t1a!I49)*100</f>
        <v>4.861894024802706</v>
      </c>
      <c r="N49" s="95">
        <f>(E49/t1a!J49)*100</f>
        <v>4.4752092723760466</v>
      </c>
      <c r="O49" s="95">
        <f t="shared" si="5"/>
        <v>-0.30663294886679182</v>
      </c>
      <c r="P49" s="154"/>
    </row>
    <row r="50" spans="1:16" s="99" customFormat="1" ht="15.6" customHeight="1" x14ac:dyDescent="0.2">
      <c r="A50" s="92">
        <v>41</v>
      </c>
      <c r="B50" s="93" t="s">
        <v>56</v>
      </c>
      <c r="C50" s="95">
        <v>49.99</v>
      </c>
      <c r="D50" s="95">
        <v>30.98</v>
      </c>
      <c r="E50" s="95">
        <v>43.36</v>
      </c>
      <c r="F50" s="95">
        <f t="shared" si="3"/>
        <v>-6.6300000000000026</v>
      </c>
      <c r="G50" s="94">
        <f t="shared" si="6"/>
        <v>-13.262652530506106</v>
      </c>
      <c r="H50" s="95">
        <f>(C50/T1d!C50)*100</f>
        <v>45.652968036529685</v>
      </c>
      <c r="I50" s="95">
        <f>(D50/T1d!D50)*100</f>
        <v>31.892114473955118</v>
      </c>
      <c r="J50" s="95">
        <f>(E50/T1d!E50)*100</f>
        <v>37.379310344827587</v>
      </c>
      <c r="K50" s="95">
        <f t="shared" si="4"/>
        <v>-8.2736576917020983</v>
      </c>
      <c r="L50" s="95">
        <f>(C50/t1a!H50)*100</f>
        <v>39.766128390740597</v>
      </c>
      <c r="M50" s="95">
        <f>(D50/t1a!I50)*100</f>
        <v>29.507572149728546</v>
      </c>
      <c r="N50" s="95">
        <f>(E50/t1a!J50)*100</f>
        <v>32.178107606679035</v>
      </c>
      <c r="O50" s="95">
        <f t="shared" si="5"/>
        <v>-7.5880207840615626</v>
      </c>
      <c r="P50" s="154"/>
    </row>
    <row r="51" spans="1:16" s="18" customFormat="1" ht="15.6" customHeight="1" x14ac:dyDescent="0.25">
      <c r="A51" s="160" t="s">
        <v>57</v>
      </c>
      <c r="B51" s="161"/>
      <c r="C51" s="97">
        <f>SUM(C43:C50)</f>
        <v>746.37</v>
      </c>
      <c r="D51" s="97">
        <f>SUM(D43:D50)</f>
        <v>497.95</v>
      </c>
      <c r="E51" s="97">
        <f>SUM(E43:E50)</f>
        <v>757.6099999999999</v>
      </c>
      <c r="F51" s="97">
        <f t="shared" si="3"/>
        <v>11.239999999999895</v>
      </c>
      <c r="G51" s="96">
        <f t="shared" si="6"/>
        <v>1.5059554912442752</v>
      </c>
      <c r="H51" s="97">
        <f>(C51/T1d!C51)*100</f>
        <v>37.173152971879944</v>
      </c>
      <c r="I51" s="97">
        <f>(D51/T1d!D51)*100</f>
        <v>32.297294667816857</v>
      </c>
      <c r="J51" s="97">
        <f>(E51/T1d!E51)*100</f>
        <v>37.456307319605465</v>
      </c>
      <c r="K51" s="97">
        <f t="shared" si="4"/>
        <v>0.28315434772552095</v>
      </c>
      <c r="L51" s="97">
        <f>(C51/t1a!H51)*100</f>
        <v>30.856908975901369</v>
      </c>
      <c r="M51" s="97">
        <f>(D51/t1a!I51)*100</f>
        <v>26.712049524177367</v>
      </c>
      <c r="N51" s="97">
        <f>(E51/t1a!J51)*100</f>
        <v>27.835911378917586</v>
      </c>
      <c r="O51" s="97">
        <f t="shared" si="5"/>
        <v>-3.0209975969837828</v>
      </c>
      <c r="P51" s="155"/>
    </row>
    <row r="52" spans="1:16" s="18" customFormat="1" ht="15.6" customHeight="1" x14ac:dyDescent="0.25">
      <c r="A52" s="160" t="s">
        <v>58</v>
      </c>
      <c r="B52" s="161"/>
      <c r="C52" s="97">
        <f>SUM(C18+C38+C40+C42+C51)</f>
        <v>18273.52</v>
      </c>
      <c r="D52" s="97">
        <f>SUM(D18+D38+D40+D42+D51)</f>
        <v>20363.29</v>
      </c>
      <c r="E52" s="97">
        <f>SUM(E18+E38+E40+E42+E51)</f>
        <v>24037.1</v>
      </c>
      <c r="F52" s="97">
        <f t="shared" si="3"/>
        <v>5763.5799999999981</v>
      </c>
      <c r="G52" s="96">
        <f t="shared" si="6"/>
        <v>31.540611770474424</v>
      </c>
      <c r="H52" s="97">
        <f>(C52/T1d!C52)*100</f>
        <v>29.044114550046785</v>
      </c>
      <c r="I52" s="97">
        <f>(D52/T1d!D52)*100</f>
        <v>34.933183924891381</v>
      </c>
      <c r="J52" s="97">
        <f>(E52/T1d!E52)*100</f>
        <v>34.780717582095434</v>
      </c>
      <c r="K52" s="97">
        <f t="shared" si="4"/>
        <v>5.7366030320486487</v>
      </c>
      <c r="L52" s="97">
        <f>(C52/t1a!H52)*100</f>
        <v>13.11017846927005</v>
      </c>
      <c r="M52" s="97">
        <f>(D52/t1a!I52)*100</f>
        <v>16.651823370361846</v>
      </c>
      <c r="N52" s="97">
        <f>(E52/t1a!J52)*100</f>
        <v>16.071073738756581</v>
      </c>
      <c r="O52" s="97">
        <f t="shared" si="5"/>
        <v>2.9608952694865316</v>
      </c>
      <c r="P52" s="155"/>
    </row>
    <row r="53" spans="1:16" x14ac:dyDescent="0.2">
      <c r="G53" s="23" t="str">
        <f t="shared" si="6"/>
        <v/>
      </c>
    </row>
    <row r="54" spans="1:16" x14ac:dyDescent="0.2">
      <c r="G54" s="23" t="str">
        <f t="shared" si="6"/>
        <v/>
      </c>
    </row>
    <row r="55" spans="1:16" x14ac:dyDescent="0.2">
      <c r="G55" s="23" t="str">
        <f t="shared" si="6"/>
        <v/>
      </c>
    </row>
    <row r="56" spans="1:16" x14ac:dyDescent="0.2">
      <c r="G56" s="23" t="str">
        <f t="shared" si="6"/>
        <v/>
      </c>
    </row>
    <row r="57" spans="1:16" x14ac:dyDescent="0.2">
      <c r="G57" s="23" t="str">
        <f t="shared" si="6"/>
        <v/>
      </c>
    </row>
    <row r="58" spans="1:16" x14ac:dyDescent="0.2">
      <c r="G58" s="23" t="str">
        <f t="shared" si="6"/>
        <v/>
      </c>
    </row>
    <row r="59" spans="1:16" x14ac:dyDescent="0.2">
      <c r="G59" s="23" t="str">
        <f t="shared" si="6"/>
        <v/>
      </c>
    </row>
    <row r="60" spans="1:16" x14ac:dyDescent="0.2">
      <c r="G60" s="23" t="str">
        <f t="shared" si="6"/>
        <v/>
      </c>
    </row>
  </sheetData>
  <mergeCells count="15">
    <mergeCell ref="A1:B1"/>
    <mergeCell ref="P3:P52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  <rowBreaks count="1" manualBreakCount="1">
    <brk id="52" max="1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zoomScale="60" zoomScaleNormal="100" workbookViewId="0">
      <selection activeCell="C19" sqref="C19"/>
    </sheetView>
  </sheetViews>
  <sheetFormatPr defaultRowHeight="12.75" x14ac:dyDescent="0.2"/>
  <cols>
    <col min="1" max="1" width="5.7109375" style="83" customWidth="1"/>
    <col min="2" max="2" width="31" style="10" customWidth="1"/>
    <col min="3" max="3" width="11.7109375" style="10" customWidth="1"/>
    <col min="4" max="4" width="12.42578125" style="10" customWidth="1"/>
    <col min="5" max="5" width="12.140625" style="10" customWidth="1"/>
    <col min="6" max="6" width="13.7109375" style="10" customWidth="1"/>
    <col min="7" max="7" width="11.7109375" style="23" customWidth="1"/>
    <col min="8" max="8" width="12.28515625" style="10" customWidth="1"/>
    <col min="9" max="9" width="12.42578125" style="10" customWidth="1"/>
    <col min="10" max="10" width="12.140625" style="10" customWidth="1"/>
    <col min="11" max="11" width="18" style="23" customWidth="1"/>
    <col min="12" max="12" width="6.42578125" style="10" customWidth="1"/>
    <col min="13" max="200" width="9.140625" style="10" customWidth="1"/>
    <col min="201" max="16384" width="9.140625" style="10"/>
  </cols>
  <sheetData>
    <row r="1" spans="1:12" s="73" customFormat="1" ht="30" customHeight="1" x14ac:dyDescent="0.3">
      <c r="A1" s="177" t="s">
        <v>95</v>
      </c>
      <c r="B1" s="177"/>
      <c r="C1" s="73" t="s">
        <v>96</v>
      </c>
    </row>
    <row r="2" spans="1:12" s="31" customFormat="1" ht="17.25" customHeight="1" x14ac:dyDescent="0.25">
      <c r="A2" s="50"/>
      <c r="C2" s="18" t="s">
        <v>2</v>
      </c>
      <c r="I2" s="178" t="s">
        <v>173</v>
      </c>
      <c r="J2" s="178"/>
      <c r="K2" s="178"/>
      <c r="L2" s="153" t="s">
        <v>97</v>
      </c>
    </row>
    <row r="3" spans="1:12" s="19" customFormat="1" ht="23.25" customHeight="1" x14ac:dyDescent="0.2">
      <c r="A3" s="164" t="s">
        <v>3</v>
      </c>
      <c r="B3" s="164" t="s">
        <v>4</v>
      </c>
      <c r="C3" s="192" t="s">
        <v>5</v>
      </c>
      <c r="D3" s="192"/>
      <c r="E3" s="192"/>
      <c r="F3" s="192"/>
      <c r="G3" s="192"/>
      <c r="H3" s="192" t="s">
        <v>98</v>
      </c>
      <c r="I3" s="192"/>
      <c r="J3" s="192"/>
      <c r="K3" s="192"/>
      <c r="L3" s="154"/>
    </row>
    <row r="4" spans="1:12" s="19" customFormat="1" ht="47.25" customHeight="1" x14ac:dyDescent="0.2">
      <c r="A4" s="164"/>
      <c r="B4" s="164"/>
      <c r="C4" s="67" t="s">
        <v>7</v>
      </c>
      <c r="D4" s="67" t="s">
        <v>8</v>
      </c>
      <c r="E4" s="67" t="s">
        <v>9</v>
      </c>
      <c r="F4" s="164" t="str">
        <f>"GROWTH DURING THE YEAR " &amp;[1]AsOn!D1</f>
        <v>GROWTH DURING THE YEAR 2022-23</v>
      </c>
      <c r="G4" s="164"/>
      <c r="H4" s="67" t="str">
        <f>C4</f>
        <v>As on  31ST MAR 22</v>
      </c>
      <c r="I4" s="67" t="str">
        <f>D4</f>
        <v>As on 30TH SEPT 21</v>
      </c>
      <c r="J4" s="67" t="str">
        <f>E4</f>
        <v>As on 30TH SEPT 22</v>
      </c>
      <c r="K4" s="67" t="str">
        <f>F4</f>
        <v>GROWTH DURING THE YEAR 2022-23</v>
      </c>
      <c r="L4" s="154"/>
    </row>
    <row r="5" spans="1:12" s="19" customFormat="1" ht="16.5" customHeight="1" x14ac:dyDescent="0.2">
      <c r="A5" s="54"/>
      <c r="B5" s="27"/>
      <c r="C5" s="52" t="str">
        <f>RIGHT(C4,7)</f>
        <v xml:space="preserve"> MAR 22</v>
      </c>
      <c r="D5" s="52" t="str">
        <f t="shared" ref="D5:E5" si="0">RIGHT(D4,7)</f>
        <v>SEPT 21</v>
      </c>
      <c r="E5" s="52" t="str">
        <f t="shared" si="0"/>
        <v>SEPT 22</v>
      </c>
      <c r="F5" s="57" t="s">
        <v>10</v>
      </c>
      <c r="G5" s="57" t="s">
        <v>11</v>
      </c>
      <c r="H5" s="52" t="str">
        <f>RIGHT(H4,7)</f>
        <v xml:space="preserve"> MAR 22</v>
      </c>
      <c r="I5" s="52" t="str">
        <f t="shared" ref="I5:J5" si="1">RIGHT(I4,7)</f>
        <v>SEPT 21</v>
      </c>
      <c r="J5" s="52" t="str">
        <f t="shared" si="1"/>
        <v>SEPT 22</v>
      </c>
      <c r="K5" s="57" t="s">
        <v>10</v>
      </c>
      <c r="L5" s="154"/>
    </row>
    <row r="6" spans="1:12" s="99" customFormat="1" ht="15.6" customHeight="1" x14ac:dyDescent="0.2">
      <c r="A6" s="92">
        <v>1</v>
      </c>
      <c r="B6" s="93" t="s">
        <v>12</v>
      </c>
      <c r="C6" s="95">
        <v>5269.7</v>
      </c>
      <c r="D6" s="95">
        <v>5211.5200000000004</v>
      </c>
      <c r="E6" s="95">
        <v>5942.42</v>
      </c>
      <c r="F6" s="95">
        <f t="shared" ref="F6:F52" si="2">(E6-C6)</f>
        <v>672.72000000000025</v>
      </c>
      <c r="G6" s="94">
        <f>IF(C6=0,"",(E6-C6)/C6*100)</f>
        <v>12.765812095565218</v>
      </c>
      <c r="H6" s="95">
        <f>(C6/t1a!H6)*100</f>
        <v>50.217653987337187</v>
      </c>
      <c r="I6" s="95">
        <f>(D6/t1a!I6)*100</f>
        <v>57.152821111204943</v>
      </c>
      <c r="J6" s="95">
        <f>(E6/t1a!J6)*100</f>
        <v>63.155489473589121</v>
      </c>
      <c r="K6" s="95">
        <f t="shared" ref="K6:K52" si="3">(J6-H6)</f>
        <v>12.937835486251934</v>
      </c>
      <c r="L6" s="154"/>
    </row>
    <row r="7" spans="1:12" s="99" customFormat="1" ht="15.6" customHeight="1" x14ac:dyDescent="0.2">
      <c r="A7" s="92">
        <v>2</v>
      </c>
      <c r="B7" s="93" t="s">
        <v>13</v>
      </c>
      <c r="C7" s="95">
        <v>2400.71</v>
      </c>
      <c r="D7" s="95">
        <v>2343.7600000000002</v>
      </c>
      <c r="E7" s="95">
        <v>2438.36</v>
      </c>
      <c r="F7" s="95">
        <f t="shared" si="2"/>
        <v>37.650000000000091</v>
      </c>
      <c r="G7" s="94">
        <f t="shared" ref="G7:G60" si="4">IF(C7=0,"",(E7-C7)/C7*100)</f>
        <v>1.5682860487105936</v>
      </c>
      <c r="H7" s="95">
        <f>(C7/t1a!H7)*100</f>
        <v>42.749512087411141</v>
      </c>
      <c r="I7" s="95">
        <f>(D7/t1a!I7)*100</f>
        <v>42.513023667522823</v>
      </c>
      <c r="J7" s="95">
        <f>(E7/t1a!J7)*100</f>
        <v>43.119952323942542</v>
      </c>
      <c r="K7" s="95">
        <f t="shared" si="3"/>
        <v>0.37044023653140101</v>
      </c>
      <c r="L7" s="154"/>
    </row>
    <row r="8" spans="1:12" s="99" customFormat="1" ht="15.6" customHeight="1" x14ac:dyDescent="0.2">
      <c r="A8" s="92">
        <v>3</v>
      </c>
      <c r="B8" s="93" t="s">
        <v>14</v>
      </c>
      <c r="C8" s="95">
        <v>987.66</v>
      </c>
      <c r="D8" s="95">
        <v>774.24</v>
      </c>
      <c r="E8" s="95">
        <v>931.88</v>
      </c>
      <c r="F8" s="95">
        <f t="shared" si="2"/>
        <v>-55.779999999999973</v>
      </c>
      <c r="G8" s="94">
        <f t="shared" si="4"/>
        <v>-5.6476925257679742</v>
      </c>
      <c r="H8" s="95">
        <f>(C8/t1a!H8)*100</f>
        <v>67.687352225610795</v>
      </c>
      <c r="I8" s="95">
        <f>(D8/t1a!I8)*100</f>
        <v>70.265364649508115</v>
      </c>
      <c r="J8" s="95">
        <f>(E8/t1a!J8)*100</f>
        <v>57.315775554011083</v>
      </c>
      <c r="K8" s="95">
        <f t="shared" si="3"/>
        <v>-10.371576671599712</v>
      </c>
      <c r="L8" s="154"/>
    </row>
    <row r="9" spans="1:12" s="99" customFormat="1" ht="15.6" customHeight="1" x14ac:dyDescent="0.2">
      <c r="A9" s="92">
        <v>4</v>
      </c>
      <c r="B9" s="93" t="s">
        <v>15</v>
      </c>
      <c r="C9" s="95">
        <v>1713.46</v>
      </c>
      <c r="D9" s="95">
        <v>1559.35</v>
      </c>
      <c r="E9" s="95">
        <v>1921.11</v>
      </c>
      <c r="F9" s="95">
        <f t="shared" si="2"/>
        <v>207.64999999999986</v>
      </c>
      <c r="G9" s="94">
        <f t="shared" si="4"/>
        <v>12.118753866445662</v>
      </c>
      <c r="H9" s="95">
        <f>(C9/t1a!H9)*100</f>
        <v>32.689013106434942</v>
      </c>
      <c r="I9" s="95">
        <f>(D9/t1a!I9)*100</f>
        <v>30.775348932676515</v>
      </c>
      <c r="J9" s="95">
        <f>(E9/t1a!J9)*100</f>
        <v>43.853750068481887</v>
      </c>
      <c r="K9" s="95">
        <f t="shared" si="3"/>
        <v>11.164736962046945</v>
      </c>
      <c r="L9" s="154"/>
    </row>
    <row r="10" spans="1:12" s="99" customFormat="1" ht="15.6" customHeight="1" x14ac:dyDescent="0.2">
      <c r="A10" s="92">
        <v>5</v>
      </c>
      <c r="B10" s="93" t="s">
        <v>16</v>
      </c>
      <c r="C10" s="95">
        <v>3104.43</v>
      </c>
      <c r="D10" s="95">
        <v>2561.42</v>
      </c>
      <c r="E10" s="95">
        <v>2810.97</v>
      </c>
      <c r="F10" s="95">
        <f t="shared" si="2"/>
        <v>-293.46000000000004</v>
      </c>
      <c r="G10" s="94">
        <f t="shared" si="4"/>
        <v>-9.4529430523477753</v>
      </c>
      <c r="H10" s="95">
        <f>(C10/t1a!H10)*100</f>
        <v>64.791304474864489</v>
      </c>
      <c r="I10" s="95">
        <f>(D10/t1a!I10)*100</f>
        <v>60.556241163926607</v>
      </c>
      <c r="J10" s="95">
        <f>(E10/t1a!J10)*100</f>
        <v>60.65484628978696</v>
      </c>
      <c r="K10" s="95">
        <f t="shared" si="3"/>
        <v>-4.1364581850775295</v>
      </c>
      <c r="L10" s="154"/>
    </row>
    <row r="11" spans="1:12" s="99" customFormat="1" ht="15.6" customHeight="1" x14ac:dyDescent="0.2">
      <c r="A11" s="92">
        <v>6</v>
      </c>
      <c r="B11" s="93" t="s">
        <v>17</v>
      </c>
      <c r="C11" s="95">
        <v>1149.92</v>
      </c>
      <c r="D11" s="95">
        <v>1121.21</v>
      </c>
      <c r="E11" s="95">
        <v>1201.6500000000001</v>
      </c>
      <c r="F11" s="95">
        <f t="shared" si="2"/>
        <v>51.730000000000018</v>
      </c>
      <c r="G11" s="94">
        <f t="shared" si="4"/>
        <v>4.4985738138305287</v>
      </c>
      <c r="H11" s="95">
        <f>(C11/t1a!H11)*100</f>
        <v>28.120972613158106</v>
      </c>
      <c r="I11" s="95">
        <f>(D11/t1a!I11)*100</f>
        <v>42.99876511961466</v>
      </c>
      <c r="J11" s="95">
        <f>(E11/t1a!J11)*100</f>
        <v>37.027735750800403</v>
      </c>
      <c r="K11" s="95">
        <f t="shared" si="3"/>
        <v>8.9067631376422973</v>
      </c>
      <c r="L11" s="154"/>
    </row>
    <row r="12" spans="1:12" s="99" customFormat="1" ht="15.6" customHeight="1" x14ac:dyDescent="0.2">
      <c r="A12" s="92">
        <v>7</v>
      </c>
      <c r="B12" s="93" t="s">
        <v>18</v>
      </c>
      <c r="C12" s="95">
        <v>396.36</v>
      </c>
      <c r="D12" s="95">
        <v>447.94</v>
      </c>
      <c r="E12" s="95">
        <v>433.11</v>
      </c>
      <c r="F12" s="95">
        <f t="shared" si="2"/>
        <v>36.75</v>
      </c>
      <c r="G12" s="94">
        <f t="shared" si="4"/>
        <v>9.2718740538904019</v>
      </c>
      <c r="H12" s="95">
        <f>(C12/t1a!H12)*100</f>
        <v>57.145328719723189</v>
      </c>
      <c r="I12" s="95">
        <f>(D12/t1a!I12)*100</f>
        <v>64.331466321987648</v>
      </c>
      <c r="J12" s="95">
        <f>(E12/t1a!J12)*100</f>
        <v>51.721420126822629</v>
      </c>
      <c r="K12" s="95">
        <f t="shared" si="3"/>
        <v>-5.4239085929005597</v>
      </c>
      <c r="L12" s="154"/>
    </row>
    <row r="13" spans="1:12" s="99" customFormat="1" ht="15.6" customHeight="1" x14ac:dyDescent="0.2">
      <c r="A13" s="92">
        <v>8</v>
      </c>
      <c r="B13" s="93" t="s">
        <v>19</v>
      </c>
      <c r="C13" s="95">
        <v>251.76</v>
      </c>
      <c r="D13" s="95">
        <v>225.28</v>
      </c>
      <c r="E13" s="95">
        <v>258.08</v>
      </c>
      <c r="F13" s="95">
        <f t="shared" si="2"/>
        <v>6.3199999999999932</v>
      </c>
      <c r="G13" s="94">
        <f t="shared" si="4"/>
        <v>2.5103272958373024</v>
      </c>
      <c r="H13" s="95">
        <f>(C13/t1a!H13)*100</f>
        <v>83.430540827147411</v>
      </c>
      <c r="I13" s="95">
        <f>(D13/t1a!I13)*100</f>
        <v>85.255828035119592</v>
      </c>
      <c r="J13" s="95">
        <f>(E13/t1a!J13)*100</f>
        <v>82.303791816819199</v>
      </c>
      <c r="K13" s="95">
        <f t="shared" si="3"/>
        <v>-1.1267490103282114</v>
      </c>
      <c r="L13" s="154"/>
    </row>
    <row r="14" spans="1:12" s="99" customFormat="1" ht="15.6" customHeight="1" x14ac:dyDescent="0.2">
      <c r="A14" s="92">
        <v>9</v>
      </c>
      <c r="B14" s="93" t="s">
        <v>20</v>
      </c>
      <c r="C14" s="95">
        <v>5082.4399999999996</v>
      </c>
      <c r="D14" s="95">
        <v>4638.01</v>
      </c>
      <c r="E14" s="95">
        <v>5409.78</v>
      </c>
      <c r="F14" s="95">
        <f t="shared" si="2"/>
        <v>327.34000000000015</v>
      </c>
      <c r="G14" s="94">
        <f t="shared" si="4"/>
        <v>6.4406072673755155</v>
      </c>
      <c r="H14" s="95">
        <f>(C14/t1a!H14)*100</f>
        <v>44.28728650138941</v>
      </c>
      <c r="I14" s="95">
        <f>(D14/t1a!I14)*100</f>
        <v>53.761811808562932</v>
      </c>
      <c r="J14" s="95">
        <f>(E14/t1a!J14)*100</f>
        <v>43.505512798861247</v>
      </c>
      <c r="K14" s="95">
        <f t="shared" si="3"/>
        <v>-0.78177370252816303</v>
      </c>
      <c r="L14" s="154"/>
    </row>
    <row r="15" spans="1:12" s="99" customFormat="1" ht="15.6" customHeight="1" x14ac:dyDescent="0.2">
      <c r="A15" s="92">
        <v>10</v>
      </c>
      <c r="B15" s="93" t="s">
        <v>21</v>
      </c>
      <c r="C15" s="95">
        <v>10782.8</v>
      </c>
      <c r="D15" s="95">
        <v>9266.2099999999991</v>
      </c>
      <c r="E15" s="95">
        <v>9158.18</v>
      </c>
      <c r="F15" s="95">
        <f t="shared" si="2"/>
        <v>-1624.619999999999</v>
      </c>
      <c r="G15" s="94">
        <f t="shared" si="4"/>
        <v>-15.066773008865963</v>
      </c>
      <c r="H15" s="95">
        <f>(C15/t1a!H15)*100</f>
        <v>27.670256193910429</v>
      </c>
      <c r="I15" s="95">
        <f>(D15/t1a!I15)*100</f>
        <v>28.945138242233391</v>
      </c>
      <c r="J15" s="95">
        <f>(E15/t1a!J15)*100</f>
        <v>22.970863344359532</v>
      </c>
      <c r="K15" s="95">
        <f t="shared" si="3"/>
        <v>-4.6993928495508968</v>
      </c>
      <c r="L15" s="154"/>
    </row>
    <row r="16" spans="1:12" s="99" customFormat="1" ht="15.6" customHeight="1" x14ac:dyDescent="0.2">
      <c r="A16" s="92">
        <v>11</v>
      </c>
      <c r="B16" s="93" t="s">
        <v>22</v>
      </c>
      <c r="C16" s="95">
        <v>992.78</v>
      </c>
      <c r="D16" s="95">
        <v>896.27</v>
      </c>
      <c r="E16" s="95">
        <v>1180.79</v>
      </c>
      <c r="F16" s="95">
        <f t="shared" si="2"/>
        <v>188.01</v>
      </c>
      <c r="G16" s="94">
        <f t="shared" si="4"/>
        <v>18.937730413586092</v>
      </c>
      <c r="H16" s="95">
        <f>(C16/t1a!H16)*100</f>
        <v>28.199410890850057</v>
      </c>
      <c r="I16" s="95">
        <f>(D16/t1a!I16)*100</f>
        <v>34.104252995589853</v>
      </c>
      <c r="J16" s="95">
        <f>(E16/t1a!J16)*100</f>
        <v>31.983780445523095</v>
      </c>
      <c r="K16" s="95">
        <f t="shared" si="3"/>
        <v>3.784369554673038</v>
      </c>
      <c r="L16" s="154"/>
    </row>
    <row r="17" spans="1:12" s="99" customFormat="1" ht="15.6" customHeight="1" x14ac:dyDescent="0.2">
      <c r="A17" s="92">
        <v>12</v>
      </c>
      <c r="B17" s="93" t="s">
        <v>23</v>
      </c>
      <c r="C17" s="95">
        <v>3079.98</v>
      </c>
      <c r="D17" s="95">
        <v>2811.21</v>
      </c>
      <c r="E17" s="95">
        <v>3011.1</v>
      </c>
      <c r="F17" s="95">
        <f t="shared" si="2"/>
        <v>-68.880000000000109</v>
      </c>
      <c r="G17" s="94">
        <f t="shared" si="4"/>
        <v>-2.2363781582997326</v>
      </c>
      <c r="H17" s="95">
        <f>(C17/t1a!H17)*100</f>
        <v>67.569945219724417</v>
      </c>
      <c r="I17" s="95">
        <f>(D17/t1a!I17)*100</f>
        <v>64.672497722483456</v>
      </c>
      <c r="J17" s="95">
        <f>(E17/t1a!J17)*100</f>
        <v>62.037592172520995</v>
      </c>
      <c r="K17" s="95">
        <f t="shared" si="3"/>
        <v>-5.5323530472034221</v>
      </c>
      <c r="L17" s="154"/>
    </row>
    <row r="18" spans="1:12" s="18" customFormat="1" ht="15.6" customHeight="1" x14ac:dyDescent="0.25">
      <c r="A18" s="160" t="s">
        <v>24</v>
      </c>
      <c r="B18" s="161"/>
      <c r="C18" s="97">
        <f>SUM(C6:C17)</f>
        <v>35212</v>
      </c>
      <c r="D18" s="97">
        <f>SUM(D6:D17)</f>
        <v>31856.420000000002</v>
      </c>
      <c r="E18" s="97">
        <f>SUM(E6:E17)</f>
        <v>34697.43</v>
      </c>
      <c r="F18" s="97">
        <f t="shared" si="2"/>
        <v>-514.56999999999971</v>
      </c>
      <c r="G18" s="96">
        <f t="shared" si="4"/>
        <v>-1.461348403953197</v>
      </c>
      <c r="H18" s="97">
        <f>(C18/t1a!H18)*100</f>
        <v>38.605382212141464</v>
      </c>
      <c r="I18" s="97">
        <f>(D18/t1a!I18)*100</f>
        <v>41.799134033501588</v>
      </c>
      <c r="J18" s="97">
        <f>(E18/t1a!J18)*100</f>
        <v>38.14996355144195</v>
      </c>
      <c r="K18" s="97">
        <f t="shared" si="3"/>
        <v>-0.45541866069951453</v>
      </c>
      <c r="L18" s="155"/>
    </row>
    <row r="19" spans="1:12" s="99" customFormat="1" ht="15.6" customHeight="1" x14ac:dyDescent="0.2">
      <c r="A19" s="92">
        <v>13</v>
      </c>
      <c r="B19" s="93" t="s">
        <v>25</v>
      </c>
      <c r="C19" s="95">
        <v>2891.06</v>
      </c>
      <c r="D19" s="95">
        <v>2289.85</v>
      </c>
      <c r="E19" s="95">
        <v>2906.42</v>
      </c>
      <c r="F19" s="95">
        <f t="shared" si="2"/>
        <v>15.360000000000127</v>
      </c>
      <c r="G19" s="94">
        <f t="shared" si="4"/>
        <v>0.53129302055301952</v>
      </c>
      <c r="H19" s="95">
        <f>(C19/t1a!H19)*100</f>
        <v>53.581410175623276</v>
      </c>
      <c r="I19" s="95">
        <f>(D19/t1a!I19)*100</f>
        <v>48.064086848468563</v>
      </c>
      <c r="J19" s="95">
        <f>(E19/t1a!J19)*100</f>
        <v>55.147773156440692</v>
      </c>
      <c r="K19" s="95">
        <f t="shared" si="3"/>
        <v>1.5663629808174164</v>
      </c>
      <c r="L19" s="154"/>
    </row>
    <row r="20" spans="1:12" s="99" customFormat="1" ht="15.6" customHeight="1" x14ac:dyDescent="0.2">
      <c r="A20" s="92">
        <v>14</v>
      </c>
      <c r="B20" s="93" t="s">
        <v>26</v>
      </c>
      <c r="C20" s="95">
        <v>992.74</v>
      </c>
      <c r="D20" s="95">
        <v>854.8</v>
      </c>
      <c r="E20" s="95">
        <v>994.58</v>
      </c>
      <c r="F20" s="95">
        <f t="shared" si="2"/>
        <v>1.8400000000000318</v>
      </c>
      <c r="G20" s="94">
        <f t="shared" si="4"/>
        <v>0.18534560912223058</v>
      </c>
      <c r="H20" s="95">
        <f>(C20/t1a!H20)*100</f>
        <v>64.873095119847349</v>
      </c>
      <c r="I20" s="95">
        <f>(D20/t1a!I20)*100</f>
        <v>66.099597896690369</v>
      </c>
      <c r="J20" s="95">
        <f>(E20/t1a!J20)*100</f>
        <v>63.683280401598196</v>
      </c>
      <c r="K20" s="95">
        <f t="shared" si="3"/>
        <v>-1.1898147182491527</v>
      </c>
      <c r="L20" s="154"/>
    </row>
    <row r="21" spans="1:12" s="99" customFormat="1" ht="15.6" customHeight="1" x14ac:dyDescent="0.2">
      <c r="A21" s="92">
        <v>15</v>
      </c>
      <c r="B21" s="93" t="s">
        <v>27</v>
      </c>
      <c r="C21" s="95">
        <v>77.84</v>
      </c>
      <c r="D21" s="95">
        <v>85.89</v>
      </c>
      <c r="E21" s="95">
        <v>88.37</v>
      </c>
      <c r="F21" s="95">
        <f t="shared" si="2"/>
        <v>10.530000000000001</v>
      </c>
      <c r="G21" s="94">
        <f t="shared" si="4"/>
        <v>13.52774922918808</v>
      </c>
      <c r="H21" s="95">
        <f>(C21/t1a!H21)*100</f>
        <v>83.242433964281886</v>
      </c>
      <c r="I21" s="95">
        <f>(D21/t1a!I21)*100</f>
        <v>104.55264759586123</v>
      </c>
      <c r="J21" s="95">
        <f>(E21/t1a!J21)*100</f>
        <v>84.532236464511186</v>
      </c>
      <c r="K21" s="95">
        <f t="shared" si="3"/>
        <v>1.2898025002292997</v>
      </c>
      <c r="L21" s="154"/>
    </row>
    <row r="22" spans="1:12" s="99" customFormat="1" ht="15.6" customHeight="1" x14ac:dyDescent="0.2">
      <c r="A22" s="92">
        <v>16</v>
      </c>
      <c r="B22" s="93" t="s">
        <v>28</v>
      </c>
      <c r="C22" s="95">
        <v>293.43</v>
      </c>
      <c r="D22" s="95">
        <v>318.58999999999997</v>
      </c>
      <c r="E22" s="95">
        <v>287.56</v>
      </c>
      <c r="F22" s="95">
        <f t="shared" si="2"/>
        <v>-5.8700000000000045</v>
      </c>
      <c r="G22" s="94">
        <f t="shared" si="4"/>
        <v>-2.0004771154960315</v>
      </c>
      <c r="H22" s="95">
        <f>(C22/t1a!H22)*100</f>
        <v>83.493626223537447</v>
      </c>
      <c r="I22" s="95">
        <f>(D22/t1a!I22)*100</f>
        <v>86.634578778484794</v>
      </c>
      <c r="J22" s="95">
        <f>(E22/t1a!J22)*100</f>
        <v>84.264197386157178</v>
      </c>
      <c r="K22" s="95">
        <f t="shared" si="3"/>
        <v>0.77057116261973135</v>
      </c>
      <c r="L22" s="154"/>
    </row>
    <row r="23" spans="1:12" s="99" customFormat="1" ht="15.6" customHeight="1" x14ac:dyDescent="0.2">
      <c r="A23" s="92">
        <v>17</v>
      </c>
      <c r="B23" s="93" t="s">
        <v>29</v>
      </c>
      <c r="C23" s="95">
        <v>152.18</v>
      </c>
      <c r="D23" s="95">
        <v>86.42</v>
      </c>
      <c r="E23" s="95">
        <v>175.56</v>
      </c>
      <c r="F23" s="95">
        <f t="shared" si="2"/>
        <v>23.379999999999995</v>
      </c>
      <c r="G23" s="94">
        <f t="shared" si="4"/>
        <v>15.363385464581414</v>
      </c>
      <c r="H23" s="95">
        <f>(C23/t1a!H23)*100</f>
        <v>65.048087198119262</v>
      </c>
      <c r="I23" s="95">
        <f>(D23/t1a!I23)*100</f>
        <v>43.545298800765899</v>
      </c>
      <c r="J23" s="95">
        <f>(E23/t1a!J23)*100</f>
        <v>59.117082533589247</v>
      </c>
      <c r="K23" s="95">
        <f t="shared" si="3"/>
        <v>-5.9310046645300147</v>
      </c>
      <c r="L23" s="154"/>
    </row>
    <row r="24" spans="1:12" s="99" customFormat="1" ht="15.6" customHeight="1" x14ac:dyDescent="0.2">
      <c r="A24" s="92">
        <v>18</v>
      </c>
      <c r="B24" s="93" t="s">
        <v>30</v>
      </c>
      <c r="C24" s="95">
        <v>5653.84</v>
      </c>
      <c r="D24" s="95">
        <v>4540.28</v>
      </c>
      <c r="E24" s="95">
        <v>6121.6</v>
      </c>
      <c r="F24" s="95">
        <f t="shared" si="2"/>
        <v>467.76000000000022</v>
      </c>
      <c r="G24" s="94">
        <f t="shared" si="4"/>
        <v>8.2733151274178294</v>
      </c>
      <c r="H24" s="95">
        <f>(C24/t1a!H24)*100</f>
        <v>47.435045540274785</v>
      </c>
      <c r="I24" s="95">
        <f>(D24/t1a!I24)*100</f>
        <v>45.907460715647105</v>
      </c>
      <c r="J24" s="95">
        <f>(E24/t1a!J24)*100</f>
        <v>47.80748303941759</v>
      </c>
      <c r="K24" s="95">
        <f t="shared" si="3"/>
        <v>0.372437499142805</v>
      </c>
      <c r="L24" s="154"/>
    </row>
    <row r="25" spans="1:12" s="99" customFormat="1" ht="15.6" customHeight="1" x14ac:dyDescent="0.2">
      <c r="A25" s="92">
        <v>19</v>
      </c>
      <c r="B25" s="93" t="s">
        <v>31</v>
      </c>
      <c r="C25" s="95">
        <v>3389.92</v>
      </c>
      <c r="D25" s="95">
        <v>1854.04</v>
      </c>
      <c r="E25" s="95">
        <v>3773.46</v>
      </c>
      <c r="F25" s="95">
        <f t="shared" si="2"/>
        <v>383.53999999999996</v>
      </c>
      <c r="G25" s="94">
        <f t="shared" si="4"/>
        <v>11.314131306933497</v>
      </c>
      <c r="H25" s="95">
        <f>(C25/t1a!H25)*100</f>
        <v>47.66867939173892</v>
      </c>
      <c r="I25" s="95">
        <f>(D25/t1a!I25)*100</f>
        <v>28.772909974083209</v>
      </c>
      <c r="J25" s="95">
        <f>(E25/t1a!J25)*100</f>
        <v>45.921984736726166</v>
      </c>
      <c r="K25" s="95">
        <f t="shared" si="3"/>
        <v>-1.7466946550127531</v>
      </c>
      <c r="L25" s="154"/>
    </row>
    <row r="26" spans="1:12" s="99" customFormat="1" ht="15.6" customHeight="1" x14ac:dyDescent="0.2">
      <c r="A26" s="92">
        <v>20</v>
      </c>
      <c r="B26" s="93" t="s">
        <v>32</v>
      </c>
      <c r="C26" s="95">
        <v>1245.33</v>
      </c>
      <c r="D26" s="95">
        <v>1397.62</v>
      </c>
      <c r="E26" s="95">
        <v>1250.96</v>
      </c>
      <c r="F26" s="95">
        <f t="shared" si="2"/>
        <v>5.6300000000001091</v>
      </c>
      <c r="G26" s="94">
        <f t="shared" si="4"/>
        <v>0.45208900452089879</v>
      </c>
      <c r="H26" s="95">
        <f>(C26/t1a!H26)*100</f>
        <v>55.494010908702009</v>
      </c>
      <c r="I26" s="95">
        <f>(D26/t1a!I26)*100</f>
        <v>66.377906010306091</v>
      </c>
      <c r="J26" s="95">
        <f>(E26/t1a!J26)*100</f>
        <v>48.793578232141599</v>
      </c>
      <c r="K26" s="95">
        <f t="shared" si="3"/>
        <v>-6.7004326765604105</v>
      </c>
      <c r="L26" s="154"/>
    </row>
    <row r="27" spans="1:12" s="99" customFormat="1" ht="15.6" customHeight="1" x14ac:dyDescent="0.2">
      <c r="A27" s="92">
        <v>21</v>
      </c>
      <c r="B27" s="93" t="s">
        <v>33</v>
      </c>
      <c r="C27" s="95">
        <v>434</v>
      </c>
      <c r="D27" s="95">
        <v>318.33999999999997</v>
      </c>
      <c r="E27" s="95">
        <v>532.33000000000004</v>
      </c>
      <c r="F27" s="95">
        <f t="shared" si="2"/>
        <v>98.330000000000041</v>
      </c>
      <c r="G27" s="94">
        <f t="shared" si="4"/>
        <v>22.656682027649779</v>
      </c>
      <c r="H27" s="95">
        <f>(C27/t1a!H27)*100</f>
        <v>40.409683426443202</v>
      </c>
      <c r="I27" s="95">
        <f>(D27/t1a!I27)*100</f>
        <v>41.023195876288653</v>
      </c>
      <c r="J27" s="95">
        <f>(E27/t1a!J27)*100</f>
        <v>39.789961505400463</v>
      </c>
      <c r="K27" s="95">
        <f t="shared" si="3"/>
        <v>-0.61972192104273915</v>
      </c>
      <c r="L27" s="154"/>
    </row>
    <row r="28" spans="1:12" s="99" customFormat="1" ht="15.6" customHeight="1" x14ac:dyDescent="0.2">
      <c r="A28" s="92">
        <v>22</v>
      </c>
      <c r="B28" s="93" t="s">
        <v>34</v>
      </c>
      <c r="C28" s="95">
        <v>1809.5</v>
      </c>
      <c r="D28" s="95">
        <v>1656.35</v>
      </c>
      <c r="E28" s="95">
        <v>1797.64</v>
      </c>
      <c r="F28" s="95">
        <f t="shared" si="2"/>
        <v>-11.8599999999999</v>
      </c>
      <c r="G28" s="94">
        <f t="shared" si="4"/>
        <v>-0.65542967670626684</v>
      </c>
      <c r="H28" s="95">
        <f>(C28/t1a!H28)*100</f>
        <v>66.116880174801409</v>
      </c>
      <c r="I28" s="95">
        <f>(D28/t1a!I28)*100</f>
        <v>62.561849868179522</v>
      </c>
      <c r="J28" s="95">
        <f>(E28/t1a!J28)*100</f>
        <v>43.835041893038635</v>
      </c>
      <c r="K28" s="95">
        <f t="shared" si="3"/>
        <v>-22.281838281762774</v>
      </c>
      <c r="L28" s="154"/>
    </row>
    <row r="29" spans="1:12" s="99" customFormat="1" ht="15.6" customHeight="1" x14ac:dyDescent="0.2">
      <c r="A29" s="92">
        <v>23</v>
      </c>
      <c r="B29" s="93" t="s">
        <v>35</v>
      </c>
      <c r="C29" s="95">
        <v>11.7</v>
      </c>
      <c r="D29" s="95">
        <v>12.86</v>
      </c>
      <c r="E29" s="95">
        <v>10.38</v>
      </c>
      <c r="F29" s="95">
        <f t="shared" si="2"/>
        <v>-1.3199999999999985</v>
      </c>
      <c r="G29" s="94">
        <f t="shared" si="4"/>
        <v>-11.28205128205127</v>
      </c>
      <c r="H29" s="95">
        <f>(C29/t1a!H29)*100</f>
        <v>28.924598269468476</v>
      </c>
      <c r="I29" s="95">
        <f>(D29/t1a!I29)*100</f>
        <v>26.401149661260519</v>
      </c>
      <c r="J29" s="95">
        <f>(E29/t1a!J29)*100</f>
        <v>28.001079039654709</v>
      </c>
      <c r="K29" s="95">
        <f t="shared" si="3"/>
        <v>-0.92351922981376688</v>
      </c>
      <c r="L29" s="154"/>
    </row>
    <row r="30" spans="1:12" s="99" customFormat="1" ht="15.6" customHeight="1" x14ac:dyDescent="0.2">
      <c r="A30" s="92">
        <v>24</v>
      </c>
      <c r="B30" s="93" t="s">
        <v>36</v>
      </c>
      <c r="C30" s="95">
        <v>328.87</v>
      </c>
      <c r="D30" s="95">
        <v>325.12</v>
      </c>
      <c r="E30" s="95">
        <v>350.74</v>
      </c>
      <c r="F30" s="95">
        <f t="shared" si="2"/>
        <v>21.870000000000005</v>
      </c>
      <c r="G30" s="94">
        <f t="shared" si="4"/>
        <v>6.6500440903700566</v>
      </c>
      <c r="H30" s="95">
        <f>(C30/t1a!H30)*100</f>
        <v>70.115555176530791</v>
      </c>
      <c r="I30" s="95">
        <f>(D30/t1a!I30)*100</f>
        <v>71.181171319102361</v>
      </c>
      <c r="J30" s="95">
        <f>(E30/t1a!J30)*100</f>
        <v>66.146157472890138</v>
      </c>
      <c r="K30" s="95">
        <f t="shared" si="3"/>
        <v>-3.9693977036406523</v>
      </c>
      <c r="L30" s="154"/>
    </row>
    <row r="31" spans="1:12" s="99" customFormat="1" ht="15.6" customHeight="1" x14ac:dyDescent="0.2">
      <c r="A31" s="92">
        <v>25</v>
      </c>
      <c r="B31" s="93" t="s">
        <v>37</v>
      </c>
      <c r="C31" s="95">
        <v>2.61</v>
      </c>
      <c r="D31" s="95">
        <v>10.18</v>
      </c>
      <c r="E31" s="95">
        <v>2.4300000000000002</v>
      </c>
      <c r="F31" s="95">
        <f t="shared" si="2"/>
        <v>-0.17999999999999972</v>
      </c>
      <c r="G31" s="94">
        <f t="shared" si="4"/>
        <v>-6.8965517241379199</v>
      </c>
      <c r="H31" s="95">
        <f>(C31/t1a!H31)*100</f>
        <v>24.622641509433961</v>
      </c>
      <c r="I31" s="95">
        <f>(D31/t1a!I31)*100</f>
        <v>87.532244196044701</v>
      </c>
      <c r="J31" s="95">
        <f>(E31/t1a!J31)*100</f>
        <v>25.498426023084996</v>
      </c>
      <c r="K31" s="95">
        <f t="shared" si="3"/>
        <v>0.87578451365103405</v>
      </c>
      <c r="L31" s="154"/>
    </row>
    <row r="32" spans="1:12" s="99" customFormat="1" ht="15.6" customHeight="1" x14ac:dyDescent="0.2">
      <c r="A32" s="92">
        <v>26</v>
      </c>
      <c r="B32" s="93" t="s">
        <v>38</v>
      </c>
      <c r="C32" s="95">
        <v>1922.81</v>
      </c>
      <c r="D32" s="95">
        <v>1432.44</v>
      </c>
      <c r="E32" s="95">
        <v>2095.23</v>
      </c>
      <c r="F32" s="95">
        <f t="shared" si="2"/>
        <v>172.42000000000007</v>
      </c>
      <c r="G32" s="94">
        <f t="shared" si="4"/>
        <v>8.9670846313468342</v>
      </c>
      <c r="H32" s="95">
        <f>(C32/t1a!H32)*100</f>
        <v>66.268373800210227</v>
      </c>
      <c r="I32" s="95">
        <f>(D32/t1a!I32)*100</f>
        <v>56.616615350563428</v>
      </c>
      <c r="J32" s="95">
        <f>(E32/t1a!J32)*100</f>
        <v>65.543324230224201</v>
      </c>
      <c r="K32" s="95">
        <f t="shared" si="3"/>
        <v>-0.72504956998602665</v>
      </c>
      <c r="L32" s="154"/>
    </row>
    <row r="33" spans="1:12" s="99" customFormat="1" ht="15.6" customHeight="1" x14ac:dyDescent="0.2">
      <c r="A33" s="92">
        <v>27</v>
      </c>
      <c r="B33" s="93" t="s">
        <v>39</v>
      </c>
      <c r="C33" s="95">
        <v>5.59</v>
      </c>
      <c r="D33" s="95">
        <v>25.74</v>
      </c>
      <c r="E33" s="95">
        <v>1.83</v>
      </c>
      <c r="F33" s="95">
        <f t="shared" si="2"/>
        <v>-3.76</v>
      </c>
      <c r="G33" s="94">
        <f t="shared" si="4"/>
        <v>-67.262969588550988</v>
      </c>
      <c r="H33" s="95">
        <f>(C33/t1a!H33)*100</f>
        <v>53.288846520495703</v>
      </c>
      <c r="I33" s="95">
        <f>(D33/t1a!I33)*100</f>
        <v>90.729643990130413</v>
      </c>
      <c r="J33" s="95">
        <f>(E33/t1a!J33)*100</f>
        <v>33.092224231464741</v>
      </c>
      <c r="K33" s="95">
        <f t="shared" si="3"/>
        <v>-20.196622289030962</v>
      </c>
      <c r="L33" s="154"/>
    </row>
    <row r="34" spans="1:12" s="99" customFormat="1" ht="15.6" customHeight="1" x14ac:dyDescent="0.2">
      <c r="A34" s="92">
        <v>28</v>
      </c>
      <c r="B34" s="93" t="s">
        <v>40</v>
      </c>
      <c r="C34" s="95">
        <v>109.47</v>
      </c>
      <c r="D34" s="95">
        <v>84.02</v>
      </c>
      <c r="E34" s="95">
        <v>106.23</v>
      </c>
      <c r="F34" s="95">
        <f t="shared" si="2"/>
        <v>-3.2399999999999949</v>
      </c>
      <c r="G34" s="94">
        <f t="shared" si="4"/>
        <v>-2.9597149904083264</v>
      </c>
      <c r="H34" s="95">
        <f>(C34/t1a!H34)*100</f>
        <v>73.175133689839583</v>
      </c>
      <c r="I34" s="95">
        <f>(D34/t1a!I34)*100</f>
        <v>51.416681965607978</v>
      </c>
      <c r="J34" s="95">
        <f>(E34/t1a!J34)*100</f>
        <v>64.695493300852618</v>
      </c>
      <c r="K34" s="95">
        <f t="shared" si="3"/>
        <v>-8.4796403889869651</v>
      </c>
      <c r="L34" s="154"/>
    </row>
    <row r="35" spans="1:12" s="99" customFormat="1" ht="15.6" customHeight="1" x14ac:dyDescent="0.2">
      <c r="A35" s="92">
        <v>29</v>
      </c>
      <c r="B35" s="93" t="s">
        <v>41</v>
      </c>
      <c r="C35" s="95">
        <v>34.409999999999997</v>
      </c>
      <c r="D35" s="95">
        <v>33.840000000000003</v>
      </c>
      <c r="E35" s="95">
        <v>30.45</v>
      </c>
      <c r="F35" s="95">
        <f t="shared" si="2"/>
        <v>-3.9599999999999973</v>
      </c>
      <c r="G35" s="94">
        <f t="shared" si="4"/>
        <v>-11.508282476024405</v>
      </c>
      <c r="H35" s="95">
        <f>(C35/t1a!H35)*100</f>
        <v>68.368766143453215</v>
      </c>
      <c r="I35" s="95">
        <f>(D35/t1a!I35)*100</f>
        <v>69.787585069086404</v>
      </c>
      <c r="J35" s="95">
        <f>(E35/t1a!J35)*100</f>
        <v>64.74590686795662</v>
      </c>
      <c r="K35" s="95">
        <f t="shared" si="3"/>
        <v>-3.6228592754965945</v>
      </c>
      <c r="L35" s="154"/>
    </row>
    <row r="36" spans="1:12" s="99" customFormat="1" ht="15.6" customHeight="1" x14ac:dyDescent="0.2">
      <c r="A36" s="92">
        <v>30</v>
      </c>
      <c r="B36" s="93" t="s">
        <v>42</v>
      </c>
      <c r="C36" s="95">
        <v>11.46</v>
      </c>
      <c r="D36" s="95">
        <v>11.34</v>
      </c>
      <c r="E36" s="95">
        <v>11.57</v>
      </c>
      <c r="F36" s="95">
        <f t="shared" si="2"/>
        <v>0.10999999999999943</v>
      </c>
      <c r="G36" s="94">
        <f t="shared" si="4"/>
        <v>0.95986038394414863</v>
      </c>
      <c r="H36" s="95">
        <f>(C36/t1a!H36)*100</f>
        <v>76.502002670226972</v>
      </c>
      <c r="I36" s="95">
        <f>(D36/t1a!I36)*100</f>
        <v>100</v>
      </c>
      <c r="J36" s="95">
        <f>(E36/t1a!J36)*100</f>
        <v>76.928191489361708</v>
      </c>
      <c r="K36" s="95">
        <f t="shared" si="3"/>
        <v>0.42618881913473672</v>
      </c>
      <c r="L36" s="154"/>
    </row>
    <row r="37" spans="1:12" s="99" customFormat="1" ht="15.6" customHeight="1" x14ac:dyDescent="0.2">
      <c r="A37" s="92">
        <v>31</v>
      </c>
      <c r="B37" s="93" t="s">
        <v>43</v>
      </c>
      <c r="C37" s="95">
        <v>645</v>
      </c>
      <c r="D37" s="95">
        <v>524</v>
      </c>
      <c r="E37" s="95">
        <v>778.52</v>
      </c>
      <c r="F37" s="95">
        <f t="shared" si="2"/>
        <v>133.51999999999998</v>
      </c>
      <c r="G37" s="94">
        <f t="shared" si="4"/>
        <v>20.700775193798446</v>
      </c>
      <c r="H37" s="95">
        <f>(C37/t1a!H37)*100</f>
        <v>51.848874598070736</v>
      </c>
      <c r="I37" s="95">
        <f>(D37/t1a!I37)*100</f>
        <v>50.775193798449614</v>
      </c>
      <c r="J37" s="95">
        <f>(E37/t1a!J37)*100</f>
        <v>54.727844052498007</v>
      </c>
      <c r="K37" s="95">
        <f t="shared" si="3"/>
        <v>2.8789694544272706</v>
      </c>
      <c r="L37" s="154"/>
    </row>
    <row r="38" spans="1:12" s="18" customFormat="1" ht="15.6" customHeight="1" x14ac:dyDescent="0.25">
      <c r="A38" s="160" t="s">
        <v>44</v>
      </c>
      <c r="B38" s="161"/>
      <c r="C38" s="97">
        <f>SUM(C19:C37)</f>
        <v>20011.760000000002</v>
      </c>
      <c r="D38" s="97">
        <f>SUM(D19:D37)</f>
        <v>15861.720000000001</v>
      </c>
      <c r="E38" s="97">
        <f>SUM(E19:E37)</f>
        <v>21315.860000000004</v>
      </c>
      <c r="F38" s="97">
        <f t="shared" si="2"/>
        <v>1304.1000000000022</v>
      </c>
      <c r="G38" s="96">
        <f t="shared" si="4"/>
        <v>6.516668199098941</v>
      </c>
      <c r="H38" s="97">
        <f>(C38/t1a!H38)*100</f>
        <v>53.24924896158462</v>
      </c>
      <c r="I38" s="97">
        <f>(D38/t1a!I38)*100</f>
        <v>48.212882082132964</v>
      </c>
      <c r="J38" s="97">
        <f>(E38/t1a!J38)*100</f>
        <v>50.719430195010332</v>
      </c>
      <c r="K38" s="97">
        <f t="shared" si="3"/>
        <v>-2.5298187665742873</v>
      </c>
      <c r="L38" s="155"/>
    </row>
    <row r="39" spans="1:12" s="99" customFormat="1" ht="15.6" customHeight="1" x14ac:dyDescent="0.2">
      <c r="A39" s="92">
        <v>32</v>
      </c>
      <c r="B39" s="93" t="s">
        <v>45</v>
      </c>
      <c r="C39" s="95">
        <v>2807.74</v>
      </c>
      <c r="D39" s="95">
        <v>6387.33</v>
      </c>
      <c r="E39" s="95">
        <v>7726.67</v>
      </c>
      <c r="F39" s="95">
        <f t="shared" si="2"/>
        <v>4918.93</v>
      </c>
      <c r="G39" s="94">
        <f t="shared" si="4"/>
        <v>175.19179126272377</v>
      </c>
      <c r="H39" s="95">
        <f>(C39/t1a!H39)*100</f>
        <v>94.762918887175104</v>
      </c>
      <c r="I39" s="95">
        <f>(D39/t1a!I39)*100</f>
        <v>96.131461673567244</v>
      </c>
      <c r="J39" s="95">
        <f>(E39/t1a!J39)*100</f>
        <v>94.810885495658653</v>
      </c>
      <c r="K39" s="95">
        <f t="shared" si="3"/>
        <v>4.7966608483548612E-2</v>
      </c>
      <c r="L39" s="154"/>
    </row>
    <row r="40" spans="1:12" s="18" customFormat="1" ht="15.6" customHeight="1" x14ac:dyDescent="0.25">
      <c r="A40" s="160" t="s">
        <v>46</v>
      </c>
      <c r="B40" s="161"/>
      <c r="C40" s="97">
        <f>SUM(C39:C39)</f>
        <v>2807.74</v>
      </c>
      <c r="D40" s="97">
        <f>SUM(D39:D39)</f>
        <v>6387.33</v>
      </c>
      <c r="E40" s="97">
        <f>SUM(E39:E39)</f>
        <v>7726.67</v>
      </c>
      <c r="F40" s="97">
        <f t="shared" si="2"/>
        <v>4918.93</v>
      </c>
      <c r="G40" s="96">
        <f t="shared" si="4"/>
        <v>175.19179126272377</v>
      </c>
      <c r="H40" s="97">
        <f>(C40/t1a!H40)*100</f>
        <v>94.762918887175104</v>
      </c>
      <c r="I40" s="97">
        <f>(D40/t1a!I40)*100</f>
        <v>96.131461673567244</v>
      </c>
      <c r="J40" s="97">
        <f>(E40/t1a!J40)*100</f>
        <v>94.810885495658653</v>
      </c>
      <c r="K40" s="97">
        <f t="shared" si="3"/>
        <v>4.7966608483548612E-2</v>
      </c>
      <c r="L40" s="155"/>
    </row>
    <row r="41" spans="1:12" s="99" customFormat="1" ht="15.6" customHeight="1" x14ac:dyDescent="0.2">
      <c r="A41" s="92">
        <v>33</v>
      </c>
      <c r="B41" s="93" t="s">
        <v>47</v>
      </c>
      <c r="C41" s="95">
        <v>2877.11</v>
      </c>
      <c r="D41" s="95">
        <v>2644.87</v>
      </c>
      <c r="E41" s="95">
        <v>3347.81</v>
      </c>
      <c r="F41" s="95">
        <f t="shared" si="2"/>
        <v>470.69999999999982</v>
      </c>
      <c r="G41" s="94">
        <f t="shared" si="4"/>
        <v>16.360166973108427</v>
      </c>
      <c r="H41" s="95">
        <f>(C41/t1a!H41)*100</f>
        <v>55.210971921583088</v>
      </c>
      <c r="I41" s="95">
        <f>(D41/t1a!I41)*100</f>
        <v>56.663360248859718</v>
      </c>
      <c r="J41" s="95">
        <f>(E41/t1a!J41)*100</f>
        <v>58.537254922531659</v>
      </c>
      <c r="K41" s="95">
        <f t="shared" si="3"/>
        <v>3.3262830009485711</v>
      </c>
      <c r="L41" s="154"/>
    </row>
    <row r="42" spans="1:12" s="18" customFormat="1" ht="15.6" customHeight="1" x14ac:dyDescent="0.25">
      <c r="A42" s="160" t="s">
        <v>48</v>
      </c>
      <c r="B42" s="161"/>
      <c r="C42" s="97">
        <f>SUM(C41:C41)</f>
        <v>2877.11</v>
      </c>
      <c r="D42" s="97">
        <f>SUM(D41:D41)</f>
        <v>2644.87</v>
      </c>
      <c r="E42" s="97">
        <f>SUM(E41:E41)</f>
        <v>3347.81</v>
      </c>
      <c r="F42" s="97">
        <f t="shared" si="2"/>
        <v>470.69999999999982</v>
      </c>
      <c r="G42" s="96">
        <f t="shared" si="4"/>
        <v>16.360166973108427</v>
      </c>
      <c r="H42" s="97">
        <f>(C42/t1a!H42)*100</f>
        <v>55.210971921583088</v>
      </c>
      <c r="I42" s="97">
        <f>(D42/t1a!I42)*100</f>
        <v>56.663360248859718</v>
      </c>
      <c r="J42" s="97">
        <f>(E42/t1a!J42)*100</f>
        <v>58.537254922531659</v>
      </c>
      <c r="K42" s="97">
        <f t="shared" si="3"/>
        <v>3.3262830009485711</v>
      </c>
      <c r="L42" s="155"/>
    </row>
    <row r="43" spans="1:12" s="99" customFormat="1" ht="15.6" customHeight="1" x14ac:dyDescent="0.2">
      <c r="A43" s="92">
        <v>34</v>
      </c>
      <c r="B43" s="93" t="s">
        <v>49</v>
      </c>
      <c r="C43" s="95">
        <v>817.72</v>
      </c>
      <c r="D43" s="95">
        <v>586.09</v>
      </c>
      <c r="E43" s="95">
        <v>831.28</v>
      </c>
      <c r="F43" s="95">
        <f t="shared" si="2"/>
        <v>13.559999999999945</v>
      </c>
      <c r="G43" s="94">
        <f t="shared" si="4"/>
        <v>1.6582693342464347</v>
      </c>
      <c r="H43" s="95">
        <f>(C43/t1a!H43)*100</f>
        <v>77.08521870286576</v>
      </c>
      <c r="I43" s="95">
        <f>(D43/t1a!I43)*100</f>
        <v>79.326773412016294</v>
      </c>
      <c r="J43" s="95">
        <f>(E43/t1a!J43)*100</f>
        <v>62.102094025714003</v>
      </c>
      <c r="K43" s="95">
        <f t="shared" si="3"/>
        <v>-14.983124677151757</v>
      </c>
      <c r="L43" s="154"/>
    </row>
    <row r="44" spans="1:12" s="99" customFormat="1" ht="15.6" customHeight="1" x14ac:dyDescent="0.2">
      <c r="A44" s="92">
        <v>35</v>
      </c>
      <c r="B44" s="93" t="s">
        <v>50</v>
      </c>
      <c r="C44" s="95">
        <v>138.51</v>
      </c>
      <c r="D44" s="95">
        <v>100.32</v>
      </c>
      <c r="E44" s="95">
        <v>147.77000000000001</v>
      </c>
      <c r="F44" s="95">
        <f t="shared" si="2"/>
        <v>9.2600000000000193</v>
      </c>
      <c r="G44" s="94">
        <f t="shared" si="4"/>
        <v>6.6854378745217105</v>
      </c>
      <c r="H44" s="95">
        <f>(C44/t1a!H44)*100</f>
        <v>68.107390470570877</v>
      </c>
      <c r="I44" s="95">
        <f>(D44/t1a!I44)*100</f>
        <v>51.275236391515456</v>
      </c>
      <c r="J44" s="95">
        <f>(E44/t1a!J44)*100</f>
        <v>66.395578720345085</v>
      </c>
      <c r="K44" s="95">
        <f t="shared" si="3"/>
        <v>-1.7118117502257917</v>
      </c>
      <c r="L44" s="154"/>
    </row>
    <row r="45" spans="1:12" s="99" customFormat="1" ht="15.6" customHeight="1" x14ac:dyDescent="0.2">
      <c r="A45" s="92">
        <v>36</v>
      </c>
      <c r="B45" s="93" t="s">
        <v>51</v>
      </c>
      <c r="C45" s="95">
        <v>497.2</v>
      </c>
      <c r="D45" s="95">
        <v>407.04</v>
      </c>
      <c r="E45" s="95">
        <v>433.07</v>
      </c>
      <c r="F45" s="95">
        <f t="shared" si="2"/>
        <v>-64.13</v>
      </c>
      <c r="G45" s="94">
        <f t="shared" si="4"/>
        <v>-12.898230088495573</v>
      </c>
      <c r="H45" s="95">
        <f>(C45/t1a!H45)*100</f>
        <v>95.642973934788884</v>
      </c>
      <c r="I45" s="95">
        <f>(D45/t1a!I45)*100</f>
        <v>97.352371385520556</v>
      </c>
      <c r="J45" s="95">
        <f>(E45/t1a!J45)*100</f>
        <v>95.079915693334499</v>
      </c>
      <c r="K45" s="95">
        <f t="shared" si="3"/>
        <v>-0.56305824145438521</v>
      </c>
      <c r="L45" s="154"/>
    </row>
    <row r="46" spans="1:12" s="99" customFormat="1" ht="15.6" customHeight="1" x14ac:dyDescent="0.2">
      <c r="A46" s="92">
        <v>37</v>
      </c>
      <c r="B46" s="93" t="s">
        <v>52</v>
      </c>
      <c r="C46" s="95">
        <v>45.46</v>
      </c>
      <c r="D46" s="95">
        <v>20.56</v>
      </c>
      <c r="E46" s="95">
        <v>55.68</v>
      </c>
      <c r="F46" s="95">
        <f t="shared" si="2"/>
        <v>10.219999999999999</v>
      </c>
      <c r="G46" s="94">
        <f t="shared" si="4"/>
        <v>22.481302243730749</v>
      </c>
      <c r="H46" s="95">
        <f>(C46/t1a!H46)*100</f>
        <v>100</v>
      </c>
      <c r="I46" s="95">
        <f>(D46/t1a!I46)*100</f>
        <v>99.709020368574187</v>
      </c>
      <c r="J46" s="95">
        <f>(E46/t1a!J46)*100</f>
        <v>99.731327243417525</v>
      </c>
      <c r="K46" s="95">
        <f t="shared" si="3"/>
        <v>-0.26867275658247536</v>
      </c>
      <c r="L46" s="154"/>
    </row>
    <row r="47" spans="1:12" s="99" customFormat="1" ht="15.6" customHeight="1" x14ac:dyDescent="0.2">
      <c r="A47" s="92">
        <v>38</v>
      </c>
      <c r="B47" s="93" t="s">
        <v>53</v>
      </c>
      <c r="C47" s="95">
        <v>272.99</v>
      </c>
      <c r="D47" s="95">
        <v>233.7</v>
      </c>
      <c r="E47" s="95">
        <v>295.35000000000002</v>
      </c>
      <c r="F47" s="95">
        <f t="shared" si="2"/>
        <v>22.360000000000014</v>
      </c>
      <c r="G47" s="94">
        <f t="shared" si="4"/>
        <v>8.1907762189091216</v>
      </c>
      <c r="H47" s="95">
        <f>(C47/t1a!H47)*100</f>
        <v>88.19215610260386</v>
      </c>
      <c r="I47" s="95">
        <f>(D47/t1a!I47)*100</f>
        <v>87.827426810477661</v>
      </c>
      <c r="J47" s="95">
        <f>(E47/t1a!J47)*100</f>
        <v>86.010076006872666</v>
      </c>
      <c r="K47" s="95">
        <f t="shared" si="3"/>
        <v>-2.1820800957311945</v>
      </c>
      <c r="L47" s="154"/>
    </row>
    <row r="48" spans="1:12" s="99" customFormat="1" ht="15.6" customHeight="1" x14ac:dyDescent="0.2">
      <c r="A48" s="92">
        <v>39</v>
      </c>
      <c r="B48" s="93" t="s">
        <v>54</v>
      </c>
      <c r="C48" s="95">
        <v>60.8</v>
      </c>
      <c r="D48" s="95">
        <v>46.27</v>
      </c>
      <c r="E48" s="95">
        <v>76.48</v>
      </c>
      <c r="F48" s="95">
        <f t="shared" si="2"/>
        <v>15.680000000000007</v>
      </c>
      <c r="G48" s="94">
        <f t="shared" si="4"/>
        <v>25.789473684210542</v>
      </c>
      <c r="H48" s="95">
        <f>(C48/t1a!H48)*100</f>
        <v>96.020214782059384</v>
      </c>
      <c r="I48" s="95">
        <f>(D48/t1a!I48)*100</f>
        <v>94.641030885661692</v>
      </c>
      <c r="J48" s="95">
        <f>(E48/t1a!J48)*100</f>
        <v>98.126764177572497</v>
      </c>
      <c r="K48" s="95">
        <f t="shared" si="3"/>
        <v>2.1065493955131132</v>
      </c>
      <c r="L48" s="154"/>
    </row>
    <row r="49" spans="1:12" s="99" customFormat="1" ht="15.6" customHeight="1" x14ac:dyDescent="0.2">
      <c r="A49" s="92">
        <v>40</v>
      </c>
      <c r="B49" s="93" t="s">
        <v>55</v>
      </c>
      <c r="C49" s="95">
        <v>65.64</v>
      </c>
      <c r="D49" s="95">
        <v>50.65</v>
      </c>
      <c r="E49" s="95">
        <v>67.02</v>
      </c>
      <c r="F49" s="95">
        <f t="shared" si="2"/>
        <v>1.3799999999999955</v>
      </c>
      <c r="G49" s="94">
        <f t="shared" si="4"/>
        <v>2.1023765996343622</v>
      </c>
      <c r="H49" s="95">
        <f>(C49/t1a!H49)*100</f>
        <v>72.322609078889371</v>
      </c>
      <c r="I49" s="95">
        <f>(D49/t1a!I49)*100</f>
        <v>71.378241262683204</v>
      </c>
      <c r="J49" s="95">
        <f>(E49/t1a!J49)*100</f>
        <v>71.925305859626519</v>
      </c>
      <c r="K49" s="95">
        <f t="shared" si="3"/>
        <v>-0.39730321926285228</v>
      </c>
      <c r="L49" s="154"/>
    </row>
    <row r="50" spans="1:12" s="99" customFormat="1" ht="15.6" customHeight="1" x14ac:dyDescent="0.2">
      <c r="A50" s="92">
        <v>41</v>
      </c>
      <c r="B50" s="93" t="s">
        <v>56</v>
      </c>
      <c r="C50" s="95">
        <v>109.5</v>
      </c>
      <c r="D50" s="95">
        <v>97.14</v>
      </c>
      <c r="E50" s="95">
        <v>116</v>
      </c>
      <c r="F50" s="95">
        <f t="shared" si="2"/>
        <v>6.5</v>
      </c>
      <c r="G50" s="94">
        <f t="shared" si="4"/>
        <v>5.93607305936073</v>
      </c>
      <c r="H50" s="95">
        <f>(C50/t1a!H50)*100</f>
        <v>87.10524222416673</v>
      </c>
      <c r="I50" s="95">
        <f>(D50/t1a!I50)*100</f>
        <v>92.523097437851234</v>
      </c>
      <c r="J50" s="95">
        <f>(E50/t1a!J50)*100</f>
        <v>86.085343228200372</v>
      </c>
      <c r="K50" s="95">
        <f t="shared" si="3"/>
        <v>-1.0198989959663578</v>
      </c>
      <c r="L50" s="154"/>
    </row>
    <row r="51" spans="1:12" s="18" customFormat="1" ht="15.6" customHeight="1" x14ac:dyDescent="0.25">
      <c r="A51" s="160" t="s">
        <v>57</v>
      </c>
      <c r="B51" s="161"/>
      <c r="C51" s="97">
        <f>SUM(C43:C50)</f>
        <v>2007.8200000000002</v>
      </c>
      <c r="D51" s="97">
        <f>SUM(D43:D50)</f>
        <v>1541.7700000000002</v>
      </c>
      <c r="E51" s="97">
        <f>SUM(E43:E50)</f>
        <v>2022.65</v>
      </c>
      <c r="F51" s="97">
        <f t="shared" si="2"/>
        <v>14.829999999999927</v>
      </c>
      <c r="G51" s="96">
        <f t="shared" si="4"/>
        <v>0.73861202697452599</v>
      </c>
      <c r="H51" s="97">
        <f>(C51/t1a!H51)*100</f>
        <v>83.008586867095801</v>
      </c>
      <c r="I51" s="97">
        <f>(D51/t1a!I51)*100</f>
        <v>82.706770950679669</v>
      </c>
      <c r="J51" s="97">
        <f>(E51/t1a!J51)*100</f>
        <v>74.315685049785074</v>
      </c>
      <c r="K51" s="97">
        <f t="shared" si="3"/>
        <v>-8.6929018173107266</v>
      </c>
      <c r="L51" s="155"/>
    </row>
    <row r="52" spans="1:12" s="18" customFormat="1" ht="15.6" customHeight="1" x14ac:dyDescent="0.25">
      <c r="A52" s="160" t="s">
        <v>58</v>
      </c>
      <c r="B52" s="161"/>
      <c r="C52" s="97">
        <f>SUM(C18+C38+C40+C42+C51)</f>
        <v>62916.43</v>
      </c>
      <c r="D52" s="97">
        <f>SUM(D18+D38+D40+D42+D51)</f>
        <v>58292.11</v>
      </c>
      <c r="E52" s="97">
        <f>SUM(E18+E38+E40+E42+E51)</f>
        <v>69110.42</v>
      </c>
      <c r="F52" s="97">
        <f t="shared" si="2"/>
        <v>6193.989999999998</v>
      </c>
      <c r="G52" s="96">
        <f t="shared" si="4"/>
        <v>9.8447893499360948</v>
      </c>
      <c r="H52" s="97">
        <f>(C52/t1a!H52)*100</f>
        <v>45.138847137789341</v>
      </c>
      <c r="I52" s="97">
        <f>(D52/t1a!I52)*100</f>
        <v>47.667637184644697</v>
      </c>
      <c r="J52" s="97">
        <f>(E52/t1a!J52)*100</f>
        <v>46.206849242896922</v>
      </c>
      <c r="K52" s="97">
        <f t="shared" si="3"/>
        <v>1.0680021051075812</v>
      </c>
      <c r="L52" s="155"/>
    </row>
    <row r="53" spans="1:12" x14ac:dyDescent="0.2">
      <c r="G53" s="23" t="str">
        <f t="shared" si="4"/>
        <v/>
      </c>
    </row>
    <row r="54" spans="1:12" x14ac:dyDescent="0.2">
      <c r="G54" s="23" t="str">
        <f t="shared" si="4"/>
        <v/>
      </c>
    </row>
    <row r="55" spans="1:12" x14ac:dyDescent="0.2">
      <c r="G55" s="23" t="str">
        <f t="shared" si="4"/>
        <v/>
      </c>
    </row>
    <row r="56" spans="1:12" x14ac:dyDescent="0.2">
      <c r="G56" s="23" t="str">
        <f t="shared" si="4"/>
        <v/>
      </c>
    </row>
    <row r="57" spans="1:12" x14ac:dyDescent="0.2">
      <c r="G57" s="23" t="str">
        <f t="shared" si="4"/>
        <v/>
      </c>
    </row>
    <row r="58" spans="1:12" x14ac:dyDescent="0.2">
      <c r="G58" s="23" t="str">
        <f t="shared" si="4"/>
        <v/>
      </c>
    </row>
    <row r="59" spans="1:12" x14ac:dyDescent="0.2">
      <c r="G59" s="23" t="str">
        <f t="shared" si="4"/>
        <v/>
      </c>
    </row>
    <row r="60" spans="1:12" x14ac:dyDescent="0.2">
      <c r="G60" s="23" t="str">
        <f t="shared" si="4"/>
        <v/>
      </c>
    </row>
    <row r="61" spans="1:12" x14ac:dyDescent="0.2">
      <c r="G61" s="23" t="str">
        <f t="shared" ref="G61:G64" si="5">IF(C61=0,"",(E61-C61)/C61*100)</f>
        <v/>
      </c>
    </row>
    <row r="62" spans="1:12" x14ac:dyDescent="0.2">
      <c r="G62" s="23" t="str">
        <f t="shared" si="5"/>
        <v/>
      </c>
    </row>
    <row r="63" spans="1:12" x14ac:dyDescent="0.2">
      <c r="G63" s="23" t="str">
        <f t="shared" si="5"/>
        <v/>
      </c>
    </row>
    <row r="64" spans="1:12" x14ac:dyDescent="0.2">
      <c r="G64" s="23" t="str">
        <f t="shared" si="5"/>
        <v/>
      </c>
    </row>
  </sheetData>
  <mergeCells count="14">
    <mergeCell ref="A1:B1"/>
    <mergeCell ref="F4:G4"/>
    <mergeCell ref="L2:L52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Normal="100" zoomScaleSheetLayoutView="90" workbookViewId="0">
      <pane xSplit="2" ySplit="5" topLeftCell="C6" activePane="bottomRight" state="frozen"/>
      <selection activeCell="L48" sqref="L48"/>
      <selection pane="topRight" activeCell="L48" sqref="L48"/>
      <selection pane="bottomLeft" activeCell="L48" sqref="L48"/>
      <selection pane="bottomRight" activeCell="K59" sqref="K59"/>
    </sheetView>
  </sheetViews>
  <sheetFormatPr defaultRowHeight="12.75" x14ac:dyDescent="0.2"/>
  <cols>
    <col min="1" max="1" width="5.7109375" style="83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10.42578125" style="4" customWidth="1"/>
    <col min="12" max="12" width="11.140625" style="23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3.285156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73" customFormat="1" ht="25.5" customHeight="1" x14ac:dyDescent="0.3">
      <c r="A1" s="177" t="s">
        <v>106</v>
      </c>
      <c r="B1" s="177"/>
      <c r="C1" s="73" t="s">
        <v>107</v>
      </c>
    </row>
    <row r="2" spans="1:255" s="9" customFormat="1" ht="18.75" customHeight="1" x14ac:dyDescent="0.25">
      <c r="A2" s="20"/>
      <c r="B2" s="8"/>
      <c r="C2" s="183" t="s">
        <v>2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78" t="s">
        <v>173</v>
      </c>
      <c r="O2" s="178"/>
      <c r="P2" s="178"/>
      <c r="Q2" s="20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</row>
    <row r="3" spans="1:255" s="12" customFormat="1" ht="19.5" customHeight="1" x14ac:dyDescent="0.2">
      <c r="A3" s="164" t="s">
        <v>3</v>
      </c>
      <c r="B3" s="164" t="s">
        <v>4</v>
      </c>
      <c r="C3" s="192" t="s">
        <v>108</v>
      </c>
      <c r="D3" s="192"/>
      <c r="E3" s="192"/>
      <c r="F3" s="192"/>
      <c r="G3" s="192"/>
      <c r="H3" s="192" t="s">
        <v>109</v>
      </c>
      <c r="I3" s="192"/>
      <c r="J3" s="192"/>
      <c r="K3" s="192"/>
      <c r="L3" s="193"/>
      <c r="M3" s="166" t="s">
        <v>110</v>
      </c>
      <c r="N3" s="166"/>
      <c r="O3" s="166"/>
      <c r="P3" s="166"/>
      <c r="Q3" s="166"/>
      <c r="R3" s="153" t="s">
        <v>111</v>
      </c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</row>
    <row r="4" spans="1:255" s="12" customFormat="1" ht="42.75" customHeight="1" x14ac:dyDescent="0.2">
      <c r="A4" s="164"/>
      <c r="B4" s="164"/>
      <c r="C4" s="67" t="s">
        <v>7</v>
      </c>
      <c r="D4" s="67" t="s">
        <v>8</v>
      </c>
      <c r="E4" s="67" t="s">
        <v>9</v>
      </c>
      <c r="F4" s="164" t="str">
        <f>"GROWTH DURING THE YEAR " &amp;AsOn!D1</f>
        <v>GROWTH DURING THE YEAR 2022-23</v>
      </c>
      <c r="G4" s="164"/>
      <c r="H4" s="67" t="str">
        <f>C4</f>
        <v>As on  31ST MAR 22</v>
      </c>
      <c r="I4" s="67" t="str">
        <f>D4</f>
        <v>As on 30TH SEPT 21</v>
      </c>
      <c r="J4" s="67" t="str">
        <f>E4</f>
        <v>As on 30TH SEPT 22</v>
      </c>
      <c r="K4" s="164" t="str">
        <f>F4</f>
        <v>GROWTH DURING THE YEAR 2022-23</v>
      </c>
      <c r="L4" s="165"/>
      <c r="M4" s="70" t="str">
        <f>H4</f>
        <v>As on  31ST MAR 22</v>
      </c>
      <c r="N4" s="70" t="str">
        <f>I4</f>
        <v>As on 30TH SEPT 21</v>
      </c>
      <c r="O4" s="70" t="str">
        <f>J4</f>
        <v>As on 30TH SEPT 22</v>
      </c>
      <c r="P4" s="167" t="str">
        <f>F4</f>
        <v>GROWTH DURING THE YEAR 2022-23</v>
      </c>
      <c r="Q4" s="167"/>
      <c r="R4" s="15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</row>
    <row r="5" spans="1:255" s="12" customFormat="1" ht="14.25" customHeight="1" x14ac:dyDescent="0.2">
      <c r="A5" s="54"/>
      <c r="B5" s="22"/>
      <c r="C5" s="66" t="str">
        <f>RIGHT(C4,7)</f>
        <v xml:space="preserve"> MAR 22</v>
      </c>
      <c r="D5" s="66" t="str">
        <f t="shared" ref="D5:E5" si="0">RIGHT(D4,7)</f>
        <v>SEPT 21</v>
      </c>
      <c r="E5" s="66" t="str">
        <f t="shared" si="0"/>
        <v>SEPT 22</v>
      </c>
      <c r="F5" s="71" t="s">
        <v>10</v>
      </c>
      <c r="G5" s="71" t="s">
        <v>11</v>
      </c>
      <c r="H5" s="66" t="str">
        <f>RIGHT(H4,7)</f>
        <v xml:space="preserve"> MAR 22</v>
      </c>
      <c r="I5" s="66" t="str">
        <f t="shared" ref="I5:J5" si="1">RIGHT(I4,7)</f>
        <v>SEPT 21</v>
      </c>
      <c r="J5" s="66" t="str">
        <f t="shared" si="1"/>
        <v>SEPT 22</v>
      </c>
      <c r="K5" s="71" t="s">
        <v>10</v>
      </c>
      <c r="L5" s="85" t="s">
        <v>11</v>
      </c>
      <c r="M5" s="70" t="str">
        <f>RIGHT(M4,7)</f>
        <v xml:space="preserve"> MAR 22</v>
      </c>
      <c r="N5" s="70" t="str">
        <f t="shared" ref="N5:O5" si="2">RIGHT(N4,7)</f>
        <v>SEPT 21</v>
      </c>
      <c r="O5" s="70" t="str">
        <f t="shared" si="2"/>
        <v>SEPT 22</v>
      </c>
      <c r="P5" s="69" t="s">
        <v>10</v>
      </c>
      <c r="Q5" s="86" t="s">
        <v>11</v>
      </c>
      <c r="R5" s="15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</row>
    <row r="6" spans="1:255" s="99" customFormat="1" ht="15.6" customHeight="1" x14ac:dyDescent="0.2">
      <c r="A6" s="92">
        <v>1</v>
      </c>
      <c r="B6" s="93" t="s">
        <v>12</v>
      </c>
      <c r="C6" s="95">
        <v>0</v>
      </c>
      <c r="D6" s="95">
        <v>0</v>
      </c>
      <c r="E6" s="95">
        <v>0</v>
      </c>
      <c r="F6" s="95">
        <f t="shared" ref="F6:F52" si="3">(E6-C6)</f>
        <v>0</v>
      </c>
      <c r="G6" s="94">
        <v>0</v>
      </c>
      <c r="H6" s="95">
        <f>(C6+t1a!H6)</f>
        <v>10493.72</v>
      </c>
      <c r="I6" s="95">
        <f>(D6+t1a!I6)</f>
        <v>9118.57</v>
      </c>
      <c r="J6" s="95">
        <f>(E6+t1a!J6)</f>
        <v>9409.19</v>
      </c>
      <c r="K6" s="95">
        <f t="shared" ref="K6:K52" si="4">(J6-H6)</f>
        <v>-1084.5299999999988</v>
      </c>
      <c r="L6" s="94">
        <f>IF(H6=0,"",(J6-H6)/H6*100)</f>
        <v>-10.335038480157646</v>
      </c>
      <c r="M6" s="98">
        <f>(H6/t1a!C6)*100</f>
        <v>71.857716008592476</v>
      </c>
      <c r="N6" s="98">
        <f>(I6/t1a!D6)*100</f>
        <v>67.348504879839396</v>
      </c>
      <c r="O6" s="98">
        <f>(J6/t1a!E6)*100</f>
        <v>56.572913491306196</v>
      </c>
      <c r="P6" s="98">
        <f t="shared" ref="P6:P52" si="5">(O6-M6)</f>
        <v>-15.28480251728628</v>
      </c>
      <c r="R6" s="154"/>
    </row>
    <row r="7" spans="1:255" s="99" customFormat="1" ht="15.6" customHeight="1" x14ac:dyDescent="0.2">
      <c r="A7" s="92">
        <v>2</v>
      </c>
      <c r="B7" s="93" t="s">
        <v>13</v>
      </c>
      <c r="C7" s="95">
        <v>0</v>
      </c>
      <c r="D7" s="95">
        <v>0</v>
      </c>
      <c r="E7" s="95">
        <v>0</v>
      </c>
      <c r="F7" s="95">
        <f t="shared" si="3"/>
        <v>0</v>
      </c>
      <c r="G7" s="94">
        <v>0</v>
      </c>
      <c r="H7" s="95">
        <f>(C7+t1a!H7)</f>
        <v>5615.76</v>
      </c>
      <c r="I7" s="95">
        <f>(D7+t1a!I7)</f>
        <v>5513.04</v>
      </c>
      <c r="J7" s="95">
        <f>(E7+t1a!J7)</f>
        <v>5654.83</v>
      </c>
      <c r="K7" s="95">
        <f t="shared" si="4"/>
        <v>39.069999999999709</v>
      </c>
      <c r="L7" s="94">
        <f t="shared" ref="L7:L60" si="6">IF(H7=0,"",(J7-H7)/H7*100)</f>
        <v>0.69572061484108483</v>
      </c>
      <c r="M7" s="95">
        <f>(H7/t1a!C7)*100</f>
        <v>110.7400337598006</v>
      </c>
      <c r="N7" s="95">
        <f>(I7/t1a!D7)*100</f>
        <v>107.45137631487138</v>
      </c>
      <c r="O7" s="95">
        <f>(J7/t1a!E7)*100</f>
        <v>111.46475597256169</v>
      </c>
      <c r="P7" s="95">
        <f t="shared" si="5"/>
        <v>0.72472221276109394</v>
      </c>
      <c r="R7" s="154"/>
    </row>
    <row r="8" spans="1:255" s="99" customFormat="1" ht="15.6" customHeight="1" x14ac:dyDescent="0.2">
      <c r="A8" s="92">
        <v>3</v>
      </c>
      <c r="B8" s="93" t="s">
        <v>14</v>
      </c>
      <c r="C8" s="95">
        <v>0</v>
      </c>
      <c r="D8" s="95">
        <v>0</v>
      </c>
      <c r="E8" s="95">
        <v>1625.87</v>
      </c>
      <c r="F8" s="95">
        <f t="shared" si="3"/>
        <v>1625.87</v>
      </c>
      <c r="G8" s="94">
        <v>0</v>
      </c>
      <c r="H8" s="95">
        <f>(C8+t1a!H8)</f>
        <v>1459.15</v>
      </c>
      <c r="I8" s="95">
        <f>(D8+t1a!I8)</f>
        <v>1101.8800000000001</v>
      </c>
      <c r="J8" s="95">
        <f>(E8+t1a!J8)</f>
        <v>3251.74</v>
      </c>
      <c r="K8" s="95">
        <f t="shared" si="4"/>
        <v>1792.5899999999997</v>
      </c>
      <c r="L8" s="94">
        <f t="shared" si="6"/>
        <v>122.85166021313776</v>
      </c>
      <c r="M8" s="95">
        <f>(H8/t1a!C8)*100</f>
        <v>74.738901722557159</v>
      </c>
      <c r="N8" s="95">
        <f>(I8/t1a!D8)*100</f>
        <v>66.355528523338378</v>
      </c>
      <c r="O8" s="95">
        <f>(J8/t1a!E8)*100</f>
        <v>172.66915177196503</v>
      </c>
      <c r="P8" s="95">
        <f t="shared" si="5"/>
        <v>97.930250049407874</v>
      </c>
      <c r="R8" s="154"/>
    </row>
    <row r="9" spans="1:255" s="99" customFormat="1" ht="15.6" customHeight="1" x14ac:dyDescent="0.2">
      <c r="A9" s="92">
        <v>4</v>
      </c>
      <c r="B9" s="93" t="s">
        <v>15</v>
      </c>
      <c r="C9" s="95">
        <v>0</v>
      </c>
      <c r="D9" s="95">
        <v>0</v>
      </c>
      <c r="E9" s="95">
        <v>0</v>
      </c>
      <c r="F9" s="95">
        <f t="shared" si="3"/>
        <v>0</v>
      </c>
      <c r="G9" s="94">
        <v>0</v>
      </c>
      <c r="H9" s="95">
        <f>(C9+t1a!H9)</f>
        <v>5241.7</v>
      </c>
      <c r="I9" s="95">
        <f>(D9+t1a!I9)</f>
        <v>5066.88</v>
      </c>
      <c r="J9" s="95">
        <f>(E9+t1a!J9)</f>
        <v>4380.72</v>
      </c>
      <c r="K9" s="95">
        <f t="shared" si="4"/>
        <v>-860.97999999999956</v>
      </c>
      <c r="L9" s="94">
        <f t="shared" si="6"/>
        <v>-16.425587118682863</v>
      </c>
      <c r="M9" s="95">
        <f>(H9/t1a!C9)*100</f>
        <v>123.30307428482712</v>
      </c>
      <c r="N9" s="95">
        <f>(I9/t1a!D9)*100</f>
        <v>122.66276744602662</v>
      </c>
      <c r="O9" s="95">
        <f>(J9/t1a!E9)*100</f>
        <v>96.605471205054428</v>
      </c>
      <c r="P9" s="95">
        <f t="shared" si="5"/>
        <v>-26.697603079772691</v>
      </c>
      <c r="R9" s="154"/>
    </row>
    <row r="10" spans="1:255" s="99" customFormat="1" ht="15.6" customHeight="1" x14ac:dyDescent="0.2">
      <c r="A10" s="92">
        <v>5</v>
      </c>
      <c r="B10" s="93" t="s">
        <v>16</v>
      </c>
      <c r="C10" s="95">
        <v>0</v>
      </c>
      <c r="D10" s="95">
        <v>0</v>
      </c>
      <c r="E10" s="95">
        <v>0</v>
      </c>
      <c r="F10" s="95">
        <f t="shared" si="3"/>
        <v>0</v>
      </c>
      <c r="G10" s="94">
        <v>0</v>
      </c>
      <c r="H10" s="95">
        <f>(C10+t1a!H10)</f>
        <v>4791.43</v>
      </c>
      <c r="I10" s="95">
        <f>(D10+t1a!I10)</f>
        <v>4229.82</v>
      </c>
      <c r="J10" s="95">
        <f>(E10+t1a!J10)</f>
        <v>4634.37</v>
      </c>
      <c r="K10" s="95">
        <f t="shared" si="4"/>
        <v>-157.0600000000004</v>
      </c>
      <c r="L10" s="94">
        <f t="shared" si="6"/>
        <v>-3.2779358145689366</v>
      </c>
      <c r="M10" s="95">
        <f>(H10/t1a!C10)*100</f>
        <v>43.652704703336752</v>
      </c>
      <c r="N10" s="95">
        <f>(I10/t1a!D10)*100</f>
        <v>41.027774948713095</v>
      </c>
      <c r="O10" s="95">
        <f>(J10/t1a!E10)*100</f>
        <v>44.477000297513356</v>
      </c>
      <c r="P10" s="95">
        <f t="shared" si="5"/>
        <v>0.82429559417660414</v>
      </c>
      <c r="R10" s="154"/>
    </row>
    <row r="11" spans="1:255" s="99" customFormat="1" ht="15.6" customHeight="1" x14ac:dyDescent="0.2">
      <c r="A11" s="92">
        <v>6</v>
      </c>
      <c r="B11" s="93" t="s">
        <v>17</v>
      </c>
      <c r="C11" s="95">
        <v>0</v>
      </c>
      <c r="D11" s="95">
        <v>0</v>
      </c>
      <c r="E11" s="95">
        <v>0</v>
      </c>
      <c r="F11" s="95">
        <f t="shared" si="3"/>
        <v>0</v>
      </c>
      <c r="G11" s="94">
        <v>0</v>
      </c>
      <c r="H11" s="95">
        <f>(C11+t1a!H11)</f>
        <v>4089.19</v>
      </c>
      <c r="I11" s="95">
        <f>(D11+t1a!I11)</f>
        <v>2607.54</v>
      </c>
      <c r="J11" s="95">
        <f>(E11+t1a!J11)</f>
        <v>3245.27</v>
      </c>
      <c r="K11" s="95">
        <f t="shared" si="4"/>
        <v>-843.92000000000007</v>
      </c>
      <c r="L11" s="94">
        <f t="shared" si="6"/>
        <v>-20.637828029511958</v>
      </c>
      <c r="M11" s="95">
        <f>(H11/t1a!C11)*100</f>
        <v>104.48078859017534</v>
      </c>
      <c r="N11" s="95">
        <f>(I11/t1a!D11)*100</f>
        <v>67.021022302300651</v>
      </c>
      <c r="O11" s="95">
        <f>(J11/t1a!E11)*100</f>
        <v>80.788198187208891</v>
      </c>
      <c r="P11" s="95">
        <f t="shared" si="5"/>
        <v>-23.692590402966445</v>
      </c>
      <c r="R11" s="154"/>
    </row>
    <row r="12" spans="1:255" s="99" customFormat="1" ht="15.6" customHeight="1" x14ac:dyDescent="0.2">
      <c r="A12" s="92">
        <v>7</v>
      </c>
      <c r="B12" s="93" t="s">
        <v>18</v>
      </c>
      <c r="C12" s="95">
        <v>0</v>
      </c>
      <c r="D12" s="95">
        <v>0</v>
      </c>
      <c r="E12" s="95">
        <v>94.68</v>
      </c>
      <c r="F12" s="95">
        <f t="shared" si="3"/>
        <v>94.68</v>
      </c>
      <c r="G12" s="94">
        <v>0</v>
      </c>
      <c r="H12" s="95">
        <f>(C12+t1a!H12)</f>
        <v>693.6</v>
      </c>
      <c r="I12" s="95">
        <f>(D12+t1a!I12)</f>
        <v>696.3</v>
      </c>
      <c r="J12" s="95">
        <f>(E12+t1a!J12)</f>
        <v>932.06999999999994</v>
      </c>
      <c r="K12" s="95">
        <f t="shared" si="4"/>
        <v>238.46999999999991</v>
      </c>
      <c r="L12" s="94">
        <f t="shared" si="6"/>
        <v>34.381487889273345</v>
      </c>
      <c r="M12" s="95">
        <f>(H12/t1a!C12)*100</f>
        <v>74.068536890103914</v>
      </c>
      <c r="N12" s="95">
        <f>(I12/t1a!D12)*100</f>
        <v>80.112753839958572</v>
      </c>
      <c r="O12" s="95">
        <f>(J12/t1a!E12)*100</f>
        <v>96.596573773719825</v>
      </c>
      <c r="P12" s="95">
        <f t="shared" si="5"/>
        <v>22.528036883615911</v>
      </c>
      <c r="R12" s="154"/>
    </row>
    <row r="13" spans="1:255" s="99" customFormat="1" ht="15.6" customHeight="1" x14ac:dyDescent="0.2">
      <c r="A13" s="92">
        <v>8</v>
      </c>
      <c r="B13" s="93" t="s">
        <v>19</v>
      </c>
      <c r="C13" s="95">
        <v>0</v>
      </c>
      <c r="D13" s="95">
        <v>0</v>
      </c>
      <c r="E13" s="95">
        <v>313.56</v>
      </c>
      <c r="F13" s="95">
        <f t="shared" si="3"/>
        <v>313.56</v>
      </c>
      <c r="G13" s="94">
        <v>0</v>
      </c>
      <c r="H13" s="95">
        <f>(C13+t1a!H13)</f>
        <v>301.76</v>
      </c>
      <c r="I13" s="95">
        <f>(D13+t1a!I13)</f>
        <v>264.24</v>
      </c>
      <c r="J13" s="95">
        <f>(E13+t1a!J13)</f>
        <v>627.13</v>
      </c>
      <c r="K13" s="95">
        <f t="shared" si="4"/>
        <v>325.37</v>
      </c>
      <c r="L13" s="94">
        <f t="shared" si="6"/>
        <v>107.824098621421</v>
      </c>
      <c r="M13" s="95">
        <f>(H13/t1a!C13)*100</f>
        <v>43.874494751228596</v>
      </c>
      <c r="N13" s="95">
        <f>(I13/t1a!D13)*100</f>
        <v>41.058470718026008</v>
      </c>
      <c r="O13" s="95">
        <f>(J13/t1a!E13)*100</f>
        <v>77.043944028796417</v>
      </c>
      <c r="P13" s="95">
        <f t="shared" si="5"/>
        <v>33.169449277567821</v>
      </c>
      <c r="R13" s="154"/>
    </row>
    <row r="14" spans="1:255" s="99" customFormat="1" ht="15.6" customHeight="1" x14ac:dyDescent="0.2">
      <c r="A14" s="92">
        <v>9</v>
      </c>
      <c r="B14" s="93" t="s">
        <v>20</v>
      </c>
      <c r="C14" s="95">
        <v>0</v>
      </c>
      <c r="D14" s="95">
        <v>0</v>
      </c>
      <c r="E14" s="95">
        <v>0</v>
      </c>
      <c r="F14" s="95">
        <f t="shared" si="3"/>
        <v>0</v>
      </c>
      <c r="G14" s="94">
        <v>0</v>
      </c>
      <c r="H14" s="95">
        <f>(C14+t1a!H14)</f>
        <v>11476.07</v>
      </c>
      <c r="I14" s="95">
        <f>(D14+t1a!I14)</f>
        <v>8626.9599999999991</v>
      </c>
      <c r="J14" s="95">
        <f>(E14+t1a!J14)</f>
        <v>12434.7</v>
      </c>
      <c r="K14" s="95">
        <f t="shared" si="4"/>
        <v>958.63000000000102</v>
      </c>
      <c r="L14" s="94">
        <f t="shared" si="6"/>
        <v>8.353295161148381</v>
      </c>
      <c r="M14" s="95">
        <f>(H14/t1a!C14)*100</f>
        <v>85.340627944348952</v>
      </c>
      <c r="N14" s="95">
        <f>(I14/t1a!D14)*100</f>
        <v>67.377332776213578</v>
      </c>
      <c r="O14" s="95">
        <f>(J14/t1a!E14)*100</f>
        <v>96.415744485522183</v>
      </c>
      <c r="P14" s="95">
        <f t="shared" si="5"/>
        <v>11.07511654117323</v>
      </c>
      <c r="R14" s="154"/>
    </row>
    <row r="15" spans="1:255" s="99" customFormat="1" ht="15.6" customHeight="1" x14ac:dyDescent="0.2">
      <c r="A15" s="92">
        <v>10</v>
      </c>
      <c r="B15" s="93" t="s">
        <v>21</v>
      </c>
      <c r="C15" s="95">
        <v>10807</v>
      </c>
      <c r="D15" s="95">
        <v>10807</v>
      </c>
      <c r="E15" s="95">
        <v>11115</v>
      </c>
      <c r="F15" s="95">
        <f t="shared" si="3"/>
        <v>308</v>
      </c>
      <c r="G15" s="94">
        <f t="shared" ref="G15:G60" si="7">IF(C15=0,"",(E15-C15)/C15*100)</f>
        <v>2.8500046266308874</v>
      </c>
      <c r="H15" s="95">
        <f>(C15+t1a!H15)</f>
        <v>49775.92</v>
      </c>
      <c r="I15" s="95">
        <f>(D15+t1a!I15)</f>
        <v>42820.009999999995</v>
      </c>
      <c r="J15" s="95">
        <f>(E15+t1a!J15)</f>
        <v>50983.68</v>
      </c>
      <c r="K15" s="95">
        <f t="shared" si="4"/>
        <v>1207.760000000002</v>
      </c>
      <c r="L15" s="94">
        <f t="shared" si="6"/>
        <v>2.4263941279237073</v>
      </c>
      <c r="M15" s="95">
        <f>(H15/t1a!C15)*100</f>
        <v>72.277305069787147</v>
      </c>
      <c r="N15" s="95">
        <f>(I15/t1a!D15)*100</f>
        <v>64.054115992074159</v>
      </c>
      <c r="O15" s="95">
        <f>(J15/t1a!E15)*100</f>
        <v>71.663784204406682</v>
      </c>
      <c r="P15" s="95">
        <f t="shared" si="5"/>
        <v>-0.61352086538046535</v>
      </c>
      <c r="R15" s="154"/>
    </row>
    <row r="16" spans="1:255" s="99" customFormat="1" ht="15.6" customHeight="1" x14ac:dyDescent="0.2">
      <c r="A16" s="92">
        <v>11</v>
      </c>
      <c r="B16" s="93" t="s">
        <v>22</v>
      </c>
      <c r="C16" s="95">
        <v>0</v>
      </c>
      <c r="D16" s="95">
        <v>0</v>
      </c>
      <c r="E16" s="95">
        <v>0</v>
      </c>
      <c r="F16" s="95">
        <f t="shared" si="3"/>
        <v>0</v>
      </c>
      <c r="G16" s="94">
        <v>0</v>
      </c>
      <c r="H16" s="95">
        <f>(C16+t1a!H16)</f>
        <v>3520.57</v>
      </c>
      <c r="I16" s="95">
        <f>(D16+t1a!I16)</f>
        <v>2628.03</v>
      </c>
      <c r="J16" s="95">
        <f>(E16+t1a!J16)</f>
        <v>3691.84</v>
      </c>
      <c r="K16" s="95">
        <f t="shared" si="4"/>
        <v>171.26999999999998</v>
      </c>
      <c r="L16" s="94">
        <f t="shared" si="6"/>
        <v>4.8648372280625001</v>
      </c>
      <c r="M16" s="95">
        <f>(H16/t1a!C16)*100</f>
        <v>80.544548565990084</v>
      </c>
      <c r="N16" s="95">
        <f>(I16/t1a!D16)*100</f>
        <v>67.043976060369502</v>
      </c>
      <c r="O16" s="95">
        <f>(J16/t1a!E16)*100</f>
        <v>85.405683009038313</v>
      </c>
      <c r="P16" s="95">
        <f t="shared" si="5"/>
        <v>4.8611344430482291</v>
      </c>
      <c r="R16" s="154"/>
    </row>
    <row r="17" spans="1:18" s="99" customFormat="1" ht="15.6" customHeight="1" x14ac:dyDescent="0.2">
      <c r="A17" s="92">
        <v>12</v>
      </c>
      <c r="B17" s="93" t="s">
        <v>23</v>
      </c>
      <c r="C17" s="95">
        <v>0</v>
      </c>
      <c r="D17" s="95">
        <v>0</v>
      </c>
      <c r="E17" s="95">
        <v>0</v>
      </c>
      <c r="F17" s="95">
        <f t="shared" si="3"/>
        <v>0</v>
      </c>
      <c r="G17" s="94">
        <v>0</v>
      </c>
      <c r="H17" s="95">
        <f>(C17+t1a!H17)</f>
        <v>4558.21</v>
      </c>
      <c r="I17" s="95">
        <f>(D17+t1a!I17)</f>
        <v>4346.84</v>
      </c>
      <c r="J17" s="95">
        <f>(E17+t1a!J17)</f>
        <v>4853.67</v>
      </c>
      <c r="K17" s="95">
        <f t="shared" si="4"/>
        <v>295.46000000000004</v>
      </c>
      <c r="L17" s="94">
        <f t="shared" si="6"/>
        <v>6.4819304068921797</v>
      </c>
      <c r="M17" s="95">
        <f>(H17/t1a!C17)*100</f>
        <v>43.125784681874478</v>
      </c>
      <c r="N17" s="95">
        <f>(I17/t1a!D17)*100</f>
        <v>48.14496076379082</v>
      </c>
      <c r="O17" s="95">
        <f>(J17/t1a!E17)*100</f>
        <v>46.366692427691603</v>
      </c>
      <c r="P17" s="95">
        <f t="shared" si="5"/>
        <v>3.2409077458171254</v>
      </c>
      <c r="R17" s="154"/>
    </row>
    <row r="18" spans="1:18" s="18" customFormat="1" ht="15.6" customHeight="1" x14ac:dyDescent="0.25">
      <c r="A18" s="160" t="s">
        <v>24</v>
      </c>
      <c r="B18" s="161"/>
      <c r="C18" s="97">
        <f>SUM(C6:C17)</f>
        <v>10807</v>
      </c>
      <c r="D18" s="97">
        <f>SUM(D6:D17)</f>
        <v>10807</v>
      </c>
      <c r="E18" s="97">
        <f>SUM(E6:E17)</f>
        <v>13149.11</v>
      </c>
      <c r="F18" s="97">
        <f t="shared" si="3"/>
        <v>2342.1100000000006</v>
      </c>
      <c r="G18" s="96">
        <f t="shared" si="7"/>
        <v>21.672156935319705</v>
      </c>
      <c r="H18" s="97">
        <f>SUM(H6:H17)</f>
        <v>102017.08</v>
      </c>
      <c r="I18" s="97">
        <f>SUM(I6:I17)</f>
        <v>87020.109999999986</v>
      </c>
      <c r="J18" s="97">
        <f>SUM(J6:J17)</f>
        <v>104099.21</v>
      </c>
      <c r="K18" s="97">
        <f t="shared" si="4"/>
        <v>2082.1300000000047</v>
      </c>
      <c r="L18" s="96">
        <f t="shared" si="6"/>
        <v>2.0409621604539208</v>
      </c>
      <c r="M18" s="97">
        <f>(H18/t1a!C18)*100</f>
        <v>73.052940550948946</v>
      </c>
      <c r="N18" s="97">
        <f>(I18/t1a!D18)*100</f>
        <v>65.538729634780566</v>
      </c>
      <c r="O18" s="97">
        <f>(J18/t1a!E18)*100</f>
        <v>72.710612847552909</v>
      </c>
      <c r="P18" s="97">
        <f t="shared" si="5"/>
        <v>-0.34232770339603746</v>
      </c>
      <c r="R18" s="155"/>
    </row>
    <row r="19" spans="1:18" s="99" customFormat="1" ht="15.6" customHeight="1" x14ac:dyDescent="0.2">
      <c r="A19" s="92">
        <v>13</v>
      </c>
      <c r="B19" s="93" t="s">
        <v>25</v>
      </c>
      <c r="C19" s="95">
        <v>0</v>
      </c>
      <c r="D19" s="95">
        <v>0</v>
      </c>
      <c r="E19" s="95">
        <v>0</v>
      </c>
      <c r="F19" s="95">
        <f t="shared" si="3"/>
        <v>0</v>
      </c>
      <c r="G19" s="94">
        <v>0</v>
      </c>
      <c r="H19" s="95">
        <f>(C19+t1a!H19)</f>
        <v>5395.64</v>
      </c>
      <c r="I19" s="95">
        <f>(D19+t1a!I19)</f>
        <v>4764.16</v>
      </c>
      <c r="J19" s="95">
        <f>(E19+t1a!J19)</f>
        <v>5270.24</v>
      </c>
      <c r="K19" s="95">
        <f t="shared" si="4"/>
        <v>-125.40000000000055</v>
      </c>
      <c r="L19" s="94">
        <f t="shared" si="6"/>
        <v>-2.3240987167416756</v>
      </c>
      <c r="M19" s="95">
        <f>(H19/t1a!C19)*100</f>
        <v>64.250025006311134</v>
      </c>
      <c r="N19" s="95">
        <f>(I19/t1a!D19)*100</f>
        <v>60.99756606887474</v>
      </c>
      <c r="O19" s="95">
        <f>(J19/t1a!E19)*100</f>
        <v>62.980653750046301</v>
      </c>
      <c r="P19" s="95">
        <f t="shared" si="5"/>
        <v>-1.2693712562648329</v>
      </c>
      <c r="R19" s="154"/>
    </row>
    <row r="20" spans="1:18" s="99" customFormat="1" ht="15.6" customHeight="1" x14ac:dyDescent="0.2">
      <c r="A20" s="92">
        <v>14</v>
      </c>
      <c r="B20" s="93" t="s">
        <v>26</v>
      </c>
      <c r="C20" s="95">
        <v>0</v>
      </c>
      <c r="D20" s="95">
        <v>0</v>
      </c>
      <c r="E20" s="95">
        <v>0</v>
      </c>
      <c r="F20" s="95">
        <f t="shared" si="3"/>
        <v>0</v>
      </c>
      <c r="G20" s="94">
        <v>0</v>
      </c>
      <c r="H20" s="95">
        <f>(C20+t1a!H20)</f>
        <v>1530.28</v>
      </c>
      <c r="I20" s="95">
        <f>(D20+t1a!I20)</f>
        <v>1293.2</v>
      </c>
      <c r="J20" s="95">
        <f>(E20+t1a!J20)</f>
        <v>1561.76</v>
      </c>
      <c r="K20" s="95">
        <f t="shared" si="4"/>
        <v>31.480000000000018</v>
      </c>
      <c r="L20" s="94">
        <f t="shared" si="6"/>
        <v>2.0571398698277452</v>
      </c>
      <c r="M20" s="95">
        <f>(H20/t1a!C20)*100</f>
        <v>70.385855491621925</v>
      </c>
      <c r="N20" s="95">
        <f>(I20/t1a!D20)*100</f>
        <v>103.30888814328397</v>
      </c>
      <c r="O20" s="95">
        <f>(J20/t1a!E20)*100</f>
        <v>95.069852381677066</v>
      </c>
      <c r="P20" s="95">
        <f t="shared" si="5"/>
        <v>24.683996890055141</v>
      </c>
      <c r="R20" s="154"/>
    </row>
    <row r="21" spans="1:18" s="99" customFormat="1" ht="15.6" customHeight="1" x14ac:dyDescent="0.2">
      <c r="A21" s="92">
        <v>15</v>
      </c>
      <c r="B21" s="93" t="s">
        <v>27</v>
      </c>
      <c r="C21" s="95">
        <v>0</v>
      </c>
      <c r="D21" s="95">
        <v>0</v>
      </c>
      <c r="E21" s="95">
        <v>0</v>
      </c>
      <c r="F21" s="95">
        <f t="shared" si="3"/>
        <v>0</v>
      </c>
      <c r="G21" s="94">
        <v>0</v>
      </c>
      <c r="H21" s="95">
        <f>(C21+t1a!H21)</f>
        <v>93.51</v>
      </c>
      <c r="I21" s="95">
        <f>(D21+t1a!I21)</f>
        <v>82.15</v>
      </c>
      <c r="J21" s="95">
        <f>(E21+t1a!J21)</f>
        <v>104.54</v>
      </c>
      <c r="K21" s="95">
        <f t="shared" si="4"/>
        <v>11.030000000000001</v>
      </c>
      <c r="L21" s="94">
        <f t="shared" si="6"/>
        <v>11.795529889851352</v>
      </c>
      <c r="M21" s="95">
        <f>(H21/t1a!C21)*100</f>
        <v>327.5306479859895</v>
      </c>
      <c r="N21" s="95">
        <f>(I21/t1a!D21)*100</f>
        <v>325.08903838543733</v>
      </c>
      <c r="O21" s="95">
        <f>(J21/t1a!E21)*100</f>
        <v>321.36489394405163</v>
      </c>
      <c r="P21" s="95">
        <f t="shared" si="5"/>
        <v>-6.1657540419378734</v>
      </c>
      <c r="R21" s="154"/>
    </row>
    <row r="22" spans="1:18" s="99" customFormat="1" ht="15.6" customHeight="1" x14ac:dyDescent="0.2">
      <c r="A22" s="92">
        <v>16</v>
      </c>
      <c r="B22" s="93" t="s">
        <v>28</v>
      </c>
      <c r="C22" s="95">
        <v>0</v>
      </c>
      <c r="D22" s="95">
        <v>0</v>
      </c>
      <c r="E22" s="95">
        <v>0</v>
      </c>
      <c r="F22" s="95">
        <f t="shared" si="3"/>
        <v>0</v>
      </c>
      <c r="G22" s="94">
        <v>0</v>
      </c>
      <c r="H22" s="95">
        <f>(C22+t1a!H22)</f>
        <v>351.44</v>
      </c>
      <c r="I22" s="95">
        <f>(D22+t1a!I22)</f>
        <v>367.74</v>
      </c>
      <c r="J22" s="95">
        <f>(E22+t1a!J22)</f>
        <v>341.26</v>
      </c>
      <c r="K22" s="95">
        <f t="shared" si="4"/>
        <v>-10.180000000000007</v>
      </c>
      <c r="L22" s="94">
        <f t="shared" si="6"/>
        <v>-2.8966537673571611</v>
      </c>
      <c r="M22" s="95">
        <f>(H22/t1a!C22)*100</f>
        <v>168.58061111910587</v>
      </c>
      <c r="N22" s="95">
        <f>(I22/t1a!D22)*100</f>
        <v>281.34037181546938</v>
      </c>
      <c r="O22" s="95">
        <f>(J22/t1a!E22)*100</f>
        <v>189.73646169242741</v>
      </c>
      <c r="P22" s="95">
        <f t="shared" si="5"/>
        <v>21.155850573321544</v>
      </c>
      <c r="R22" s="154"/>
    </row>
    <row r="23" spans="1:18" s="99" customFormat="1" ht="15.6" customHeight="1" x14ac:dyDescent="0.2">
      <c r="A23" s="92">
        <v>17</v>
      </c>
      <c r="B23" s="93" t="s">
        <v>29</v>
      </c>
      <c r="C23" s="95">
        <v>0</v>
      </c>
      <c r="D23" s="95">
        <v>0</v>
      </c>
      <c r="E23" s="95">
        <v>0</v>
      </c>
      <c r="F23" s="95">
        <f t="shared" si="3"/>
        <v>0</v>
      </c>
      <c r="G23" s="94">
        <v>0</v>
      </c>
      <c r="H23" s="95">
        <f>(C23+t1a!H23)</f>
        <v>233.95</v>
      </c>
      <c r="I23" s="95">
        <f>(D23+t1a!I23)</f>
        <v>198.46</v>
      </c>
      <c r="J23" s="95">
        <f>(E23+t1a!J23)</f>
        <v>296.97000000000003</v>
      </c>
      <c r="K23" s="95">
        <f t="shared" si="4"/>
        <v>63.020000000000039</v>
      </c>
      <c r="L23" s="94">
        <f t="shared" si="6"/>
        <v>26.937379782004722</v>
      </c>
      <c r="M23" s="95">
        <f>(H23/t1a!C23)*100</f>
        <v>101.95676806415062</v>
      </c>
      <c r="N23" s="95">
        <f>(I23/t1a!D23)*100</f>
        <v>91.111927279405023</v>
      </c>
      <c r="O23" s="95">
        <f>(J23/t1a!E23)*100</f>
        <v>130.08454159183495</v>
      </c>
      <c r="P23" s="95">
        <f t="shared" si="5"/>
        <v>28.127773527684326</v>
      </c>
      <c r="R23" s="154"/>
    </row>
    <row r="24" spans="1:18" s="99" customFormat="1" ht="15.6" customHeight="1" x14ac:dyDescent="0.2">
      <c r="A24" s="92">
        <v>18</v>
      </c>
      <c r="B24" s="93" t="s">
        <v>30</v>
      </c>
      <c r="C24" s="95">
        <v>0</v>
      </c>
      <c r="D24" s="95">
        <v>0</v>
      </c>
      <c r="E24" s="95">
        <v>0</v>
      </c>
      <c r="F24" s="95">
        <f t="shared" si="3"/>
        <v>0</v>
      </c>
      <c r="G24" s="94">
        <v>0</v>
      </c>
      <c r="H24" s="95">
        <f>(C24+t1a!H24)</f>
        <v>11919.12</v>
      </c>
      <c r="I24" s="95">
        <f>(D24+t1a!I24)</f>
        <v>9890.07</v>
      </c>
      <c r="J24" s="95">
        <f>(E24+t1a!J24)</f>
        <v>12804.69</v>
      </c>
      <c r="K24" s="95">
        <f t="shared" si="4"/>
        <v>885.56999999999971</v>
      </c>
      <c r="L24" s="94">
        <f t="shared" si="6"/>
        <v>7.4298270342105761</v>
      </c>
      <c r="M24" s="95">
        <f>(H24/t1a!C24)*100</f>
        <v>129.4166699240381</v>
      </c>
      <c r="N24" s="95">
        <f>(I24/t1a!D24)*100</f>
        <v>135.18079106856308</v>
      </c>
      <c r="O24" s="95">
        <f>(J24/t1a!E24)*100</f>
        <v>121.91889079211589</v>
      </c>
      <c r="P24" s="95">
        <f t="shared" si="5"/>
        <v>-7.4977791319222149</v>
      </c>
      <c r="R24" s="154"/>
    </row>
    <row r="25" spans="1:18" s="99" customFormat="1" ht="15.6" customHeight="1" x14ac:dyDescent="0.2">
      <c r="A25" s="92">
        <v>19</v>
      </c>
      <c r="B25" s="93" t="s">
        <v>31</v>
      </c>
      <c r="C25" s="95">
        <v>0</v>
      </c>
      <c r="D25" s="95">
        <v>0</v>
      </c>
      <c r="E25" s="95">
        <v>0</v>
      </c>
      <c r="F25" s="95">
        <f t="shared" si="3"/>
        <v>0</v>
      </c>
      <c r="G25" s="94">
        <v>0</v>
      </c>
      <c r="H25" s="95">
        <f>(C25+t1a!H25)</f>
        <v>7111.42</v>
      </c>
      <c r="I25" s="95">
        <f>(D25+t1a!I25)</f>
        <v>6443.7</v>
      </c>
      <c r="J25" s="95">
        <f>(E25+t1a!J25)</f>
        <v>8217.11</v>
      </c>
      <c r="K25" s="95">
        <f t="shared" si="4"/>
        <v>1105.6900000000005</v>
      </c>
      <c r="L25" s="94">
        <f t="shared" si="6"/>
        <v>15.548090254829564</v>
      </c>
      <c r="M25" s="95">
        <f>(H25/t1a!C25)*100</f>
        <v>100.31258551668299</v>
      </c>
      <c r="N25" s="95">
        <f>(I25/t1a!D25)*100</f>
        <v>110.06499329569814</v>
      </c>
      <c r="O25" s="95">
        <f>(J25/t1a!E25)*100</f>
        <v>96.665400084935499</v>
      </c>
      <c r="P25" s="95">
        <f t="shared" si="5"/>
        <v>-3.6471854317474879</v>
      </c>
      <c r="R25" s="154"/>
    </row>
    <row r="26" spans="1:18" s="99" customFormat="1" ht="15.6" customHeight="1" x14ac:dyDescent="0.2">
      <c r="A26" s="92">
        <v>20</v>
      </c>
      <c r="B26" s="93" t="s">
        <v>32</v>
      </c>
      <c r="C26" s="95">
        <v>0</v>
      </c>
      <c r="D26" s="95">
        <v>0</v>
      </c>
      <c r="E26" s="95">
        <v>0</v>
      </c>
      <c r="F26" s="95">
        <f t="shared" si="3"/>
        <v>0</v>
      </c>
      <c r="G26" s="94">
        <v>0</v>
      </c>
      <c r="H26" s="95">
        <f>(C26+t1a!H26)</f>
        <v>2244.08</v>
      </c>
      <c r="I26" s="95">
        <f>(D26+t1a!I26)</f>
        <v>2105.5500000000002</v>
      </c>
      <c r="J26" s="95">
        <f>(E26+t1a!J26)</f>
        <v>2563.7800000000002</v>
      </c>
      <c r="K26" s="95">
        <f t="shared" si="4"/>
        <v>319.70000000000027</v>
      </c>
      <c r="L26" s="94">
        <f t="shared" si="6"/>
        <v>14.2463726783359</v>
      </c>
      <c r="M26" s="95">
        <f>(H26/t1a!C26)*100</f>
        <v>29.648067263306142</v>
      </c>
      <c r="N26" s="95">
        <f>(I26/t1a!D26)*100</f>
        <v>61.108902155521442</v>
      </c>
      <c r="O26" s="95">
        <f>(J26/t1a!E26)*100</f>
        <v>35.928014484548513</v>
      </c>
      <c r="P26" s="95">
        <f t="shared" si="5"/>
        <v>6.2799472212423701</v>
      </c>
      <c r="R26" s="154"/>
    </row>
    <row r="27" spans="1:18" s="99" customFormat="1" ht="15.6" customHeight="1" x14ac:dyDescent="0.2">
      <c r="A27" s="92">
        <v>21</v>
      </c>
      <c r="B27" s="93" t="s">
        <v>33</v>
      </c>
      <c r="C27" s="95">
        <v>0</v>
      </c>
      <c r="D27" s="95">
        <v>0</v>
      </c>
      <c r="E27" s="95">
        <v>0</v>
      </c>
      <c r="F27" s="95">
        <f t="shared" si="3"/>
        <v>0</v>
      </c>
      <c r="G27" s="94">
        <v>0</v>
      </c>
      <c r="H27" s="95">
        <f>(C27+t1a!H27)</f>
        <v>1074</v>
      </c>
      <c r="I27" s="95">
        <f>(D27+t1a!I27)</f>
        <v>776</v>
      </c>
      <c r="J27" s="95">
        <f>(E27+t1a!J27)</f>
        <v>1337.85</v>
      </c>
      <c r="K27" s="95">
        <f t="shared" si="4"/>
        <v>263.84999999999991</v>
      </c>
      <c r="L27" s="94">
        <f t="shared" si="6"/>
        <v>24.567039106145245</v>
      </c>
      <c r="M27" s="95">
        <f>(H27/t1a!C27)*100</f>
        <v>87.388120423108219</v>
      </c>
      <c r="N27" s="95">
        <f>(I27/t1a!D27)*100</f>
        <v>91.617473435655256</v>
      </c>
      <c r="O27" s="95">
        <f>(J27/t1a!E27)*100</f>
        <v>94.240671733786044</v>
      </c>
      <c r="P27" s="95">
        <f t="shared" si="5"/>
        <v>6.8525513106778249</v>
      </c>
      <c r="R27" s="154"/>
    </row>
    <row r="28" spans="1:18" s="99" customFormat="1" ht="15.6" customHeight="1" x14ac:dyDescent="0.2">
      <c r="A28" s="92">
        <v>22</v>
      </c>
      <c r="B28" s="93" t="s">
        <v>34</v>
      </c>
      <c r="C28" s="95">
        <v>0</v>
      </c>
      <c r="D28" s="95">
        <v>0</v>
      </c>
      <c r="E28" s="95">
        <v>0</v>
      </c>
      <c r="F28" s="95">
        <f t="shared" si="3"/>
        <v>0</v>
      </c>
      <c r="G28" s="94">
        <v>0</v>
      </c>
      <c r="H28" s="95">
        <f>(C28+t1a!H28)</f>
        <v>2736.82</v>
      </c>
      <c r="I28" s="95">
        <f>(D28+t1a!I28)</f>
        <v>2647.54</v>
      </c>
      <c r="J28" s="95">
        <f>(E28+t1a!J28)</f>
        <v>4100.92</v>
      </c>
      <c r="K28" s="95">
        <f t="shared" si="4"/>
        <v>1364.1</v>
      </c>
      <c r="L28" s="94">
        <f t="shared" si="6"/>
        <v>49.842517958798894</v>
      </c>
      <c r="M28" s="95">
        <f>(H28/t1a!C28)*100</f>
        <v>54.971347539383331</v>
      </c>
      <c r="N28" s="95">
        <f>(I28/t1a!D28)*100</f>
        <v>66.343744361806628</v>
      </c>
      <c r="O28" s="95">
        <f>(J28/t1a!E28)*100</f>
        <v>86.562406992673402</v>
      </c>
      <c r="P28" s="95">
        <f t="shared" si="5"/>
        <v>31.591059453290072</v>
      </c>
      <c r="R28" s="154"/>
    </row>
    <row r="29" spans="1:18" s="99" customFormat="1" ht="15.6" customHeight="1" x14ac:dyDescent="0.2">
      <c r="A29" s="92">
        <v>23</v>
      </c>
      <c r="B29" s="93" t="s">
        <v>35</v>
      </c>
      <c r="C29" s="95">
        <v>0</v>
      </c>
      <c r="D29" s="95">
        <v>0</v>
      </c>
      <c r="E29" s="95">
        <v>0</v>
      </c>
      <c r="F29" s="95">
        <f t="shared" si="3"/>
        <v>0</v>
      </c>
      <c r="G29" s="94">
        <v>0</v>
      </c>
      <c r="H29" s="95">
        <f>(C29+t1a!H29)</f>
        <v>40.450000000000003</v>
      </c>
      <c r="I29" s="95">
        <f>(D29+t1a!I29)</f>
        <v>48.71</v>
      </c>
      <c r="J29" s="95">
        <f>(E29+t1a!J29)</f>
        <v>37.07</v>
      </c>
      <c r="K29" s="95">
        <f t="shared" si="4"/>
        <v>-3.3800000000000026</v>
      </c>
      <c r="L29" s="94">
        <f t="shared" si="6"/>
        <v>-8.3559950556242342</v>
      </c>
      <c r="M29" s="95">
        <f>(H29/t1a!C29)*100</f>
        <v>101.42928786359077</v>
      </c>
      <c r="N29" s="95">
        <f>(I29/t1a!D29)*100</f>
        <v>34.97773948010915</v>
      </c>
      <c r="O29" s="95">
        <f>(J29/t1a!E29)*100</f>
        <v>97.424441524310126</v>
      </c>
      <c r="P29" s="95">
        <f t="shared" si="5"/>
        <v>-4.0048463392806468</v>
      </c>
      <c r="R29" s="154"/>
    </row>
    <row r="30" spans="1:18" s="99" customFormat="1" ht="15.6" customHeight="1" x14ac:dyDescent="0.2">
      <c r="A30" s="92">
        <v>24</v>
      </c>
      <c r="B30" s="93" t="s">
        <v>36</v>
      </c>
      <c r="C30" s="95">
        <v>0</v>
      </c>
      <c r="D30" s="95">
        <v>0</v>
      </c>
      <c r="E30" s="95">
        <v>0</v>
      </c>
      <c r="F30" s="95">
        <f t="shared" si="3"/>
        <v>0</v>
      </c>
      <c r="G30" s="94">
        <v>0</v>
      </c>
      <c r="H30" s="95">
        <f>(C30+t1a!H30)</f>
        <v>469.04</v>
      </c>
      <c r="I30" s="95">
        <f>(D30+t1a!I30)</f>
        <v>456.75</v>
      </c>
      <c r="J30" s="95">
        <f>(E30+t1a!J30)</f>
        <v>530.25</v>
      </c>
      <c r="K30" s="95">
        <f t="shared" si="4"/>
        <v>61.20999999999998</v>
      </c>
      <c r="L30" s="94">
        <f t="shared" si="6"/>
        <v>13.050059696401156</v>
      </c>
      <c r="M30" s="95">
        <f>(H30/t1a!C30)*100</f>
        <v>126.18099644894005</v>
      </c>
      <c r="N30" s="95">
        <f>(I30/t1a!D30)*100</f>
        <v>138.3881230116649</v>
      </c>
      <c r="O30" s="95">
        <f>(J30/t1a!E30)*100</f>
        <v>136.28302662691479</v>
      </c>
      <c r="P30" s="95">
        <f t="shared" si="5"/>
        <v>10.10203017797474</v>
      </c>
      <c r="R30" s="154"/>
    </row>
    <row r="31" spans="1:18" s="99" customFormat="1" ht="15.6" customHeight="1" x14ac:dyDescent="0.2">
      <c r="A31" s="92">
        <v>25</v>
      </c>
      <c r="B31" s="93" t="s">
        <v>37</v>
      </c>
      <c r="C31" s="95">
        <v>0</v>
      </c>
      <c r="D31" s="95">
        <v>0</v>
      </c>
      <c r="E31" s="95">
        <v>0</v>
      </c>
      <c r="F31" s="95">
        <f t="shared" si="3"/>
        <v>0</v>
      </c>
      <c r="G31" s="94">
        <v>0</v>
      </c>
      <c r="H31" s="95">
        <f>(C31+t1a!H31)</f>
        <v>10.6</v>
      </c>
      <c r="I31" s="95">
        <f>(D31+t1a!I31)</f>
        <v>11.63</v>
      </c>
      <c r="J31" s="95">
        <f>(E31+t1a!J31)</f>
        <v>9.5299999999999994</v>
      </c>
      <c r="K31" s="95">
        <f t="shared" si="4"/>
        <v>-1.0700000000000003</v>
      </c>
      <c r="L31" s="94">
        <f t="shared" si="6"/>
        <v>-10.094339622641513</v>
      </c>
      <c r="M31" s="95">
        <f>(H31/t1a!C31)*100</f>
        <v>20.178945364553588</v>
      </c>
      <c r="N31" s="95">
        <f>(I31/t1a!D31)*100</f>
        <v>22.938856015779095</v>
      </c>
      <c r="O31" s="95">
        <f>(J31/t1a!E31)*100</f>
        <v>22.09598887085555</v>
      </c>
      <c r="P31" s="95">
        <f t="shared" si="5"/>
        <v>1.9170435063019617</v>
      </c>
      <c r="R31" s="154"/>
    </row>
    <row r="32" spans="1:18" s="99" customFormat="1" ht="15.6" customHeight="1" x14ac:dyDescent="0.2">
      <c r="A32" s="92">
        <v>26</v>
      </c>
      <c r="B32" s="93" t="s">
        <v>38</v>
      </c>
      <c r="C32" s="95">
        <v>0</v>
      </c>
      <c r="D32" s="95">
        <v>0</v>
      </c>
      <c r="E32" s="95">
        <v>0</v>
      </c>
      <c r="F32" s="95">
        <f t="shared" si="3"/>
        <v>0</v>
      </c>
      <c r="G32" s="94">
        <v>0</v>
      </c>
      <c r="H32" s="95">
        <f>(C32+t1a!H32)</f>
        <v>2901.55</v>
      </c>
      <c r="I32" s="95">
        <f>(D32+t1a!I32)</f>
        <v>2530.0700000000002</v>
      </c>
      <c r="J32" s="95">
        <f>(E32+t1a!J32)</f>
        <v>3196.71</v>
      </c>
      <c r="K32" s="95">
        <f t="shared" si="4"/>
        <v>295.15999999999985</v>
      </c>
      <c r="L32" s="94">
        <f t="shared" si="6"/>
        <v>10.172494011821263</v>
      </c>
      <c r="M32" s="95">
        <f>(H32/t1a!C32)*100</f>
        <v>190.72832445934401</v>
      </c>
      <c r="N32" s="95">
        <f>(I32/t1a!D32)*100</f>
        <v>166.37972985414228</v>
      </c>
      <c r="O32" s="95">
        <f>(J32/t1a!E32)*100</f>
        <v>204.58944</v>
      </c>
      <c r="P32" s="95">
        <f t="shared" si="5"/>
        <v>13.861115540655987</v>
      </c>
      <c r="R32" s="154"/>
    </row>
    <row r="33" spans="1:18" s="99" customFormat="1" ht="15.6" customHeight="1" x14ac:dyDescent="0.2">
      <c r="A33" s="92">
        <v>27</v>
      </c>
      <c r="B33" s="93" t="s">
        <v>39</v>
      </c>
      <c r="C33" s="95">
        <v>0</v>
      </c>
      <c r="D33" s="95">
        <v>0</v>
      </c>
      <c r="E33" s="95">
        <v>0</v>
      </c>
      <c r="F33" s="95">
        <f t="shared" si="3"/>
        <v>0</v>
      </c>
      <c r="G33" s="94">
        <v>0</v>
      </c>
      <c r="H33" s="95">
        <f>(C33+t1a!H33)</f>
        <v>10.49</v>
      </c>
      <c r="I33" s="95">
        <f>(D33+t1a!I33)</f>
        <v>28.37</v>
      </c>
      <c r="J33" s="95">
        <f>(E33+t1a!J33)</f>
        <v>5.53</v>
      </c>
      <c r="K33" s="95">
        <f t="shared" si="4"/>
        <v>-4.96</v>
      </c>
      <c r="L33" s="94">
        <f t="shared" si="6"/>
        <v>-47.283126787416585</v>
      </c>
      <c r="M33" s="95">
        <f>(H33/t1a!C33)*100</f>
        <v>29.708297932596995</v>
      </c>
      <c r="N33" s="95">
        <f>(I33/t1a!D33)*100</f>
        <v>85.891613684529204</v>
      </c>
      <c r="O33" s="95">
        <f>(J33/t1a!E33)*100</f>
        <v>22.199919710959453</v>
      </c>
      <c r="P33" s="95">
        <f t="shared" si="5"/>
        <v>-7.5083782216375425</v>
      </c>
      <c r="R33" s="154"/>
    </row>
    <row r="34" spans="1:18" s="99" customFormat="1" ht="15.6" customHeight="1" x14ac:dyDescent="0.2">
      <c r="A34" s="92">
        <v>28</v>
      </c>
      <c r="B34" s="93" t="s">
        <v>40</v>
      </c>
      <c r="C34" s="95">
        <v>0</v>
      </c>
      <c r="D34" s="95">
        <v>0</v>
      </c>
      <c r="E34" s="95">
        <v>0</v>
      </c>
      <c r="F34" s="95">
        <f t="shared" si="3"/>
        <v>0</v>
      </c>
      <c r="G34" s="94">
        <v>0</v>
      </c>
      <c r="H34" s="95">
        <f>(C34+t1a!H34)</f>
        <v>149.6</v>
      </c>
      <c r="I34" s="95">
        <f>(D34+t1a!I34)</f>
        <v>163.41</v>
      </c>
      <c r="J34" s="95">
        <f>(E34+t1a!J34)</f>
        <v>164.2</v>
      </c>
      <c r="K34" s="95">
        <f t="shared" si="4"/>
        <v>14.599999999999994</v>
      </c>
      <c r="L34" s="94">
        <f t="shared" si="6"/>
        <v>9.7593582887700503</v>
      </c>
      <c r="M34" s="95">
        <f>(H34/t1a!C34)*100</f>
        <v>23.029911174740988</v>
      </c>
      <c r="N34" s="95">
        <f>(I34/t1a!D34)*100</f>
        <v>82.355609313577261</v>
      </c>
      <c r="O34" s="95">
        <f>(J34/t1a!E34)*100</f>
        <v>123.26401921777644</v>
      </c>
      <c r="P34" s="95">
        <f t="shared" si="5"/>
        <v>100.23410804303545</v>
      </c>
      <c r="R34" s="154"/>
    </row>
    <row r="35" spans="1:18" s="99" customFormat="1" ht="15.6" customHeight="1" x14ac:dyDescent="0.2">
      <c r="A35" s="92">
        <v>29</v>
      </c>
      <c r="B35" s="93" t="s">
        <v>41</v>
      </c>
      <c r="C35" s="95">
        <v>0</v>
      </c>
      <c r="D35" s="95">
        <v>0</v>
      </c>
      <c r="E35" s="95">
        <v>0</v>
      </c>
      <c r="F35" s="95">
        <f t="shared" si="3"/>
        <v>0</v>
      </c>
      <c r="G35" s="94">
        <v>0</v>
      </c>
      <c r="H35" s="95">
        <f>(C35+t1a!H35)</f>
        <v>50.33</v>
      </c>
      <c r="I35" s="95">
        <f>(D35+t1a!I35)</f>
        <v>48.49</v>
      </c>
      <c r="J35" s="95">
        <f>(E35+t1a!J35)</f>
        <v>47.03</v>
      </c>
      <c r="K35" s="95">
        <f t="shared" si="4"/>
        <v>-3.2999999999999972</v>
      </c>
      <c r="L35" s="94">
        <f t="shared" si="6"/>
        <v>-6.5567256109676082</v>
      </c>
      <c r="M35" s="95">
        <f>(H35/t1a!C35)*100</f>
        <v>23.66911211437171</v>
      </c>
      <c r="N35" s="95">
        <f>(I35/t1a!D35)*100</f>
        <v>20.882859603789839</v>
      </c>
      <c r="O35" s="95">
        <f>(J35/t1a!E35)*100</f>
        <v>22.151570816259245</v>
      </c>
      <c r="P35" s="95">
        <f t="shared" si="5"/>
        <v>-1.5175412981124659</v>
      </c>
      <c r="R35" s="154"/>
    </row>
    <row r="36" spans="1:18" s="99" customFormat="1" ht="15.6" customHeight="1" x14ac:dyDescent="0.2">
      <c r="A36" s="92">
        <v>30</v>
      </c>
      <c r="B36" s="93" t="s">
        <v>42</v>
      </c>
      <c r="C36" s="95">
        <v>0</v>
      </c>
      <c r="D36" s="95">
        <v>0</v>
      </c>
      <c r="E36" s="95">
        <v>0</v>
      </c>
      <c r="F36" s="95">
        <f t="shared" si="3"/>
        <v>0</v>
      </c>
      <c r="G36" s="94">
        <v>0</v>
      </c>
      <c r="H36" s="95">
        <f>(C36+t1a!H36)</f>
        <v>14.98</v>
      </c>
      <c r="I36" s="95">
        <f>(D36+t1a!I36)</f>
        <v>11.34</v>
      </c>
      <c r="J36" s="95">
        <f>(E36+t1a!J36)</f>
        <v>15.04</v>
      </c>
      <c r="K36" s="95">
        <f t="shared" si="4"/>
        <v>5.9999999999998721E-2</v>
      </c>
      <c r="L36" s="94">
        <f t="shared" si="6"/>
        <v>0.4005340453938499</v>
      </c>
      <c r="M36" s="95">
        <f>(H36/t1a!C36)*100</f>
        <v>165.15986769570011</v>
      </c>
      <c r="N36" s="95">
        <f>(I36/t1a!D36)*100</f>
        <v>147.0817120622568</v>
      </c>
      <c r="O36" s="95">
        <f>(J36/t1a!E36)*100</f>
        <v>175.08731082654248</v>
      </c>
      <c r="P36" s="95">
        <f t="shared" si="5"/>
        <v>9.927443130842363</v>
      </c>
      <c r="R36" s="154"/>
    </row>
    <row r="37" spans="1:18" s="99" customFormat="1" ht="15.6" customHeight="1" x14ac:dyDescent="0.2">
      <c r="A37" s="92">
        <v>31</v>
      </c>
      <c r="B37" s="93" t="s">
        <v>43</v>
      </c>
      <c r="C37" s="95">
        <v>0</v>
      </c>
      <c r="D37" s="95">
        <v>0</v>
      </c>
      <c r="E37" s="95">
        <v>0</v>
      </c>
      <c r="F37" s="95">
        <f t="shared" si="3"/>
        <v>0</v>
      </c>
      <c r="G37" s="94">
        <v>0</v>
      </c>
      <c r="H37" s="95">
        <f>(C37+t1a!H37)</f>
        <v>1244</v>
      </c>
      <c r="I37" s="95">
        <f>(D37+t1a!I37)</f>
        <v>1032</v>
      </c>
      <c r="J37" s="95">
        <f>(E37+t1a!J37)</f>
        <v>1422.53</v>
      </c>
      <c r="K37" s="95">
        <f t="shared" si="4"/>
        <v>178.52999999999997</v>
      </c>
      <c r="L37" s="94">
        <f t="shared" si="6"/>
        <v>14.351286173633437</v>
      </c>
      <c r="M37" s="95">
        <f>(H37/t1a!C37)*100</f>
        <v>175.21126760563382</v>
      </c>
      <c r="N37" s="95">
        <f>(I37/t1a!D37)*100</f>
        <v>207.22891566265059</v>
      </c>
      <c r="O37" s="95">
        <f>(J37/t1a!E37)*100</f>
        <v>154.28741865509761</v>
      </c>
      <c r="P37" s="95">
        <f t="shared" si="5"/>
        <v>-20.923848950536211</v>
      </c>
      <c r="R37" s="154"/>
    </row>
    <row r="38" spans="1:18" s="18" customFormat="1" ht="15.6" customHeight="1" x14ac:dyDescent="0.25">
      <c r="A38" s="160" t="s">
        <v>44</v>
      </c>
      <c r="B38" s="161"/>
      <c r="C38" s="97">
        <f>SUM(C19:C37)</f>
        <v>0</v>
      </c>
      <c r="D38" s="97">
        <f>SUM(D19:D37)</f>
        <v>0</v>
      </c>
      <c r="E38" s="97">
        <f>SUM(E19:E37)</f>
        <v>0</v>
      </c>
      <c r="F38" s="97">
        <f t="shared" si="3"/>
        <v>0</v>
      </c>
      <c r="G38" s="96">
        <v>0</v>
      </c>
      <c r="H38" s="97">
        <f>SUM(H19:H37)</f>
        <v>37581.300000000003</v>
      </c>
      <c r="I38" s="97">
        <f>SUM(I19:I37)</f>
        <v>32899.339999999997</v>
      </c>
      <c r="J38" s="97">
        <f>SUM(J19:J37)</f>
        <v>42027.009999999987</v>
      </c>
      <c r="K38" s="97">
        <f t="shared" si="4"/>
        <v>4445.7099999999846</v>
      </c>
      <c r="L38" s="96">
        <f t="shared" si="6"/>
        <v>11.829580136929762</v>
      </c>
      <c r="M38" s="97">
        <f>(H38/t1a!C38)*100</f>
        <v>84.043737012583335</v>
      </c>
      <c r="N38" s="97">
        <f>(I38/t1a!D38)*100</f>
        <v>97.048601380654674</v>
      </c>
      <c r="O38" s="97">
        <f>(J38/t1a!E38)*100</f>
        <v>91.201559151988647</v>
      </c>
      <c r="P38" s="97">
        <f t="shared" si="5"/>
        <v>7.1578221394053116</v>
      </c>
      <c r="R38" s="155"/>
    </row>
    <row r="39" spans="1:18" s="99" customFormat="1" ht="15.6" customHeight="1" x14ac:dyDescent="0.2">
      <c r="A39" s="92">
        <v>32</v>
      </c>
      <c r="B39" s="93" t="s">
        <v>45</v>
      </c>
      <c r="C39" s="95">
        <v>13304.13</v>
      </c>
      <c r="D39" s="95">
        <v>8866.51</v>
      </c>
      <c r="E39" s="95">
        <v>11236.34</v>
      </c>
      <c r="F39" s="95">
        <f t="shared" si="3"/>
        <v>-2067.7899999999991</v>
      </c>
      <c r="G39" s="94">
        <f t="shared" si="7"/>
        <v>-15.542466888101657</v>
      </c>
      <c r="H39" s="95">
        <f>(C39+t1a!H39)</f>
        <v>16267.039999999999</v>
      </c>
      <c r="I39" s="95">
        <f>(D39+t1a!I39)</f>
        <v>15510.880000000001</v>
      </c>
      <c r="J39" s="95">
        <f>(E39+t1a!J39)</f>
        <v>19385.900000000001</v>
      </c>
      <c r="K39" s="95">
        <f t="shared" si="4"/>
        <v>3118.8600000000024</v>
      </c>
      <c r="L39" s="94">
        <f t="shared" si="6"/>
        <v>19.172879638827979</v>
      </c>
      <c r="M39" s="95">
        <f>(H39/t1a!C39)*100</f>
        <v>130.10613537659265</v>
      </c>
      <c r="N39" s="95">
        <f>(I39/t1a!D39)*100</f>
        <v>127.87858901279374</v>
      </c>
      <c r="O39" s="95">
        <f>(J39/t1a!E39)*100</f>
        <v>142.27828443180135</v>
      </c>
      <c r="P39" s="95">
        <f t="shared" si="5"/>
        <v>12.172149055208706</v>
      </c>
      <c r="R39" s="154"/>
    </row>
    <row r="40" spans="1:18" s="18" customFormat="1" ht="15.6" customHeight="1" x14ac:dyDescent="0.25">
      <c r="A40" s="160" t="s">
        <v>46</v>
      </c>
      <c r="B40" s="161"/>
      <c r="C40" s="97">
        <f>SUM(C39:C39)</f>
        <v>13304.13</v>
      </c>
      <c r="D40" s="97">
        <f>SUM(D39:D39)</f>
        <v>8866.51</v>
      </c>
      <c r="E40" s="97">
        <f>SUM(E39:E39)</f>
        <v>11236.34</v>
      </c>
      <c r="F40" s="97">
        <f t="shared" si="3"/>
        <v>-2067.7899999999991</v>
      </c>
      <c r="G40" s="96">
        <f t="shared" si="7"/>
        <v>-15.542466888101657</v>
      </c>
      <c r="H40" s="97">
        <f>SUM(H39:H39)</f>
        <v>16267.039999999999</v>
      </c>
      <c r="I40" s="97">
        <f>SUM(I39:I39)</f>
        <v>15510.880000000001</v>
      </c>
      <c r="J40" s="97">
        <f>SUM(J39:J39)</f>
        <v>19385.900000000001</v>
      </c>
      <c r="K40" s="97">
        <f t="shared" si="4"/>
        <v>3118.8600000000024</v>
      </c>
      <c r="L40" s="96">
        <f t="shared" si="6"/>
        <v>19.172879638827979</v>
      </c>
      <c r="M40" s="97">
        <f>(H40/t1a!C40)*100</f>
        <v>130.10613537659265</v>
      </c>
      <c r="N40" s="97">
        <f>(I40/t1a!D40)*100</f>
        <v>127.87858901279374</v>
      </c>
      <c r="O40" s="97">
        <f>(J40/t1a!E40)*100</f>
        <v>142.27828443180135</v>
      </c>
      <c r="P40" s="97">
        <f t="shared" si="5"/>
        <v>12.172149055208706</v>
      </c>
      <c r="R40" s="155"/>
    </row>
    <row r="41" spans="1:18" s="99" customFormat="1" ht="15.6" customHeight="1" x14ac:dyDescent="0.2">
      <c r="A41" s="92">
        <v>33</v>
      </c>
      <c r="B41" s="93" t="s">
        <v>47</v>
      </c>
      <c r="C41" s="95">
        <v>6195.5</v>
      </c>
      <c r="D41" s="95">
        <v>4329.6099999999997</v>
      </c>
      <c r="E41" s="95">
        <v>5719.44</v>
      </c>
      <c r="F41" s="95">
        <f t="shared" si="3"/>
        <v>-476.0600000000004</v>
      </c>
      <c r="G41" s="94">
        <f t="shared" si="7"/>
        <v>-7.6839641675409629</v>
      </c>
      <c r="H41" s="95">
        <f>(C41+t1a!H41)</f>
        <v>11406.619999999999</v>
      </c>
      <c r="I41" s="95">
        <f>(D41+t1a!I41)</f>
        <v>8997.2999999999993</v>
      </c>
      <c r="J41" s="95">
        <f>(E41+t1a!J41)</f>
        <v>11438.55</v>
      </c>
      <c r="K41" s="95">
        <f t="shared" si="4"/>
        <v>31.930000000000291</v>
      </c>
      <c r="L41" s="94">
        <f t="shared" si="6"/>
        <v>0.27992516626310243</v>
      </c>
      <c r="M41" s="95">
        <f>(H41/t1a!C41)*100</f>
        <v>83.792479802305735</v>
      </c>
      <c r="N41" s="95">
        <f>(I41/t1a!D41)*100</f>
        <v>70.974592148327758</v>
      </c>
      <c r="O41" s="95">
        <f>(J41/t1a!E41)*100</f>
        <v>87.049448680356363</v>
      </c>
      <c r="P41" s="95">
        <f t="shared" si="5"/>
        <v>3.2569688780506283</v>
      </c>
      <c r="R41" s="154"/>
    </row>
    <row r="42" spans="1:18" s="18" customFormat="1" ht="15.6" customHeight="1" x14ac:dyDescent="0.25">
      <c r="A42" s="160" t="s">
        <v>48</v>
      </c>
      <c r="B42" s="161"/>
      <c r="C42" s="97">
        <f>SUM(C41:C41)</f>
        <v>6195.5</v>
      </c>
      <c r="D42" s="97">
        <f>SUM(D41:D41)</f>
        <v>4329.6099999999997</v>
      </c>
      <c r="E42" s="97">
        <f>SUM(E41:E41)</f>
        <v>5719.44</v>
      </c>
      <c r="F42" s="97">
        <f t="shared" si="3"/>
        <v>-476.0600000000004</v>
      </c>
      <c r="G42" s="96">
        <f t="shared" si="7"/>
        <v>-7.6839641675409629</v>
      </c>
      <c r="H42" s="97">
        <f>SUM(H41:H41)</f>
        <v>11406.619999999999</v>
      </c>
      <c r="I42" s="97">
        <f>SUM(I41:I41)</f>
        <v>8997.2999999999993</v>
      </c>
      <c r="J42" s="97">
        <f>SUM(J41:J41)</f>
        <v>11438.55</v>
      </c>
      <c r="K42" s="97">
        <f t="shared" si="4"/>
        <v>31.930000000000291</v>
      </c>
      <c r="L42" s="96">
        <f t="shared" si="6"/>
        <v>0.27992516626310243</v>
      </c>
      <c r="M42" s="97">
        <f>(H42/t1a!C42)*100</f>
        <v>83.792479802305735</v>
      </c>
      <c r="N42" s="97">
        <f>(I42/t1a!D42)*100</f>
        <v>70.974592148327758</v>
      </c>
      <c r="O42" s="97">
        <f>(J42/t1a!E42)*100</f>
        <v>87.049448680356363</v>
      </c>
      <c r="P42" s="97">
        <f t="shared" si="5"/>
        <v>3.2569688780506283</v>
      </c>
      <c r="R42" s="155"/>
    </row>
    <row r="43" spans="1:18" s="99" customFormat="1" ht="15.6" customHeight="1" x14ac:dyDescent="0.2">
      <c r="A43" s="92">
        <v>34</v>
      </c>
      <c r="B43" s="93" t="s">
        <v>49</v>
      </c>
      <c r="C43" s="95">
        <v>0</v>
      </c>
      <c r="D43" s="95">
        <v>0</v>
      </c>
      <c r="E43" s="95">
        <v>0</v>
      </c>
      <c r="F43" s="95">
        <f t="shared" si="3"/>
        <v>0</v>
      </c>
      <c r="G43" s="94">
        <v>0</v>
      </c>
      <c r="H43" s="95">
        <f>(C43+t1a!H43)</f>
        <v>1060.8</v>
      </c>
      <c r="I43" s="95">
        <f>(D43+t1a!I43)</f>
        <v>738.83</v>
      </c>
      <c r="J43" s="95">
        <f>(E43+t1a!J43)</f>
        <v>1338.57</v>
      </c>
      <c r="K43" s="95">
        <f t="shared" si="4"/>
        <v>277.77</v>
      </c>
      <c r="L43" s="94">
        <f t="shared" si="6"/>
        <v>26.184954751131222</v>
      </c>
      <c r="M43" s="95">
        <f>(H43/t1a!C43)*100</f>
        <v>233.72846252148238</v>
      </c>
      <c r="N43" s="95">
        <f>(I43/t1a!D43)*100</f>
        <v>216.88193506722246</v>
      </c>
      <c r="O43" s="95">
        <f>(J43/t1a!E43)*100</f>
        <v>238.18395345112901</v>
      </c>
      <c r="P43" s="95">
        <f t="shared" si="5"/>
        <v>4.4554909296466292</v>
      </c>
      <c r="R43" s="154"/>
    </row>
    <row r="44" spans="1:18" s="99" customFormat="1" ht="15.6" customHeight="1" x14ac:dyDescent="0.2">
      <c r="A44" s="92">
        <v>35</v>
      </c>
      <c r="B44" s="93" t="s">
        <v>50</v>
      </c>
      <c r="C44" s="95">
        <v>0</v>
      </c>
      <c r="D44" s="95">
        <v>19.899999999999999</v>
      </c>
      <c r="E44" s="95">
        <v>0</v>
      </c>
      <c r="F44" s="95">
        <f t="shared" si="3"/>
        <v>0</v>
      </c>
      <c r="G44" s="94">
        <v>0</v>
      </c>
      <c r="H44" s="95">
        <f>(C44+t1a!H44)</f>
        <v>203.37</v>
      </c>
      <c r="I44" s="95">
        <f>(D44+t1a!I44)</f>
        <v>215.55</v>
      </c>
      <c r="J44" s="95">
        <f>(E44+t1a!J44)</f>
        <v>222.56</v>
      </c>
      <c r="K44" s="95">
        <f t="shared" si="4"/>
        <v>19.189999999999998</v>
      </c>
      <c r="L44" s="94">
        <f t="shared" si="6"/>
        <v>9.4360033436593387</v>
      </c>
      <c r="M44" s="95">
        <f>(H44/t1a!C44)*100</f>
        <v>37.110636667214102</v>
      </c>
      <c r="N44" s="95">
        <f>(I44/t1a!D44)*100</f>
        <v>41.017297482445628</v>
      </c>
      <c r="O44" s="95">
        <f>(J44/t1a!E44)*100</f>
        <v>48.99181121775117</v>
      </c>
      <c r="P44" s="95">
        <f t="shared" si="5"/>
        <v>11.881174550537068</v>
      </c>
      <c r="R44" s="154"/>
    </row>
    <row r="45" spans="1:18" s="99" customFormat="1" ht="15.6" customHeight="1" x14ac:dyDescent="0.2">
      <c r="A45" s="92">
        <v>36</v>
      </c>
      <c r="B45" s="93" t="s">
        <v>51</v>
      </c>
      <c r="C45" s="95">
        <v>0</v>
      </c>
      <c r="D45" s="95">
        <v>0</v>
      </c>
      <c r="E45" s="95">
        <v>0</v>
      </c>
      <c r="F45" s="95">
        <f t="shared" si="3"/>
        <v>0</v>
      </c>
      <c r="G45" s="94">
        <v>0</v>
      </c>
      <c r="H45" s="95">
        <f>(C45+t1a!H45)</f>
        <v>519.85</v>
      </c>
      <c r="I45" s="95">
        <f>(D45+t1a!I45)</f>
        <v>418.11</v>
      </c>
      <c r="J45" s="95">
        <f>(E45+t1a!J45)</f>
        <v>455.48</v>
      </c>
      <c r="K45" s="95">
        <f t="shared" si="4"/>
        <v>-64.37</v>
      </c>
      <c r="L45" s="94">
        <f t="shared" si="6"/>
        <v>-12.382418005193806</v>
      </c>
      <c r="M45" s="95">
        <f>(H45/t1a!C45)*100</f>
        <v>1049.1422805247225</v>
      </c>
      <c r="N45" s="95">
        <f>(I45/t1a!D45)*100</f>
        <v>943.60189573459718</v>
      </c>
      <c r="O45" s="95">
        <f>(J45/t1a!E45)*100</f>
        <v>801.90140845070437</v>
      </c>
      <c r="P45" s="95">
        <f t="shared" si="5"/>
        <v>-247.24087207401817</v>
      </c>
      <c r="R45" s="154"/>
    </row>
    <row r="46" spans="1:18" s="99" customFormat="1" ht="15.6" customHeight="1" x14ac:dyDescent="0.2">
      <c r="A46" s="92">
        <v>37</v>
      </c>
      <c r="B46" s="93" t="s">
        <v>52</v>
      </c>
      <c r="C46" s="95">
        <v>0</v>
      </c>
      <c r="D46" s="95">
        <v>0</v>
      </c>
      <c r="E46" s="95">
        <v>0</v>
      </c>
      <c r="F46" s="95">
        <f t="shared" si="3"/>
        <v>0</v>
      </c>
      <c r="G46" s="94">
        <v>0</v>
      </c>
      <c r="H46" s="95">
        <f>(C46+t1a!H46)</f>
        <v>45.46</v>
      </c>
      <c r="I46" s="95">
        <f>(D46+t1a!I46)</f>
        <v>20.62</v>
      </c>
      <c r="J46" s="95">
        <f>(E46+t1a!J46)</f>
        <v>55.83</v>
      </c>
      <c r="K46" s="95">
        <f t="shared" si="4"/>
        <v>10.369999999999997</v>
      </c>
      <c r="L46" s="94">
        <f t="shared" si="6"/>
        <v>22.811262648482174</v>
      </c>
      <c r="M46" s="95">
        <f>(H46/t1a!C46)*100</f>
        <v>1064.6370023419206</v>
      </c>
      <c r="N46" s="95">
        <f>(I46/t1a!D46)*100</f>
        <v>888.79310344827593</v>
      </c>
      <c r="O46" s="95">
        <f>(J46/t1a!E46)*100</f>
        <v>1572.676056338028</v>
      </c>
      <c r="P46" s="95">
        <f t="shared" si="5"/>
        <v>508.03905399610744</v>
      </c>
      <c r="R46" s="154"/>
    </row>
    <row r="47" spans="1:18" s="99" customFormat="1" ht="15.6" customHeight="1" x14ac:dyDescent="0.2">
      <c r="A47" s="92">
        <v>38</v>
      </c>
      <c r="B47" s="93" t="s">
        <v>53</v>
      </c>
      <c r="C47" s="95">
        <v>0</v>
      </c>
      <c r="D47" s="95">
        <v>0</v>
      </c>
      <c r="E47" s="95">
        <v>0</v>
      </c>
      <c r="F47" s="95">
        <f t="shared" si="3"/>
        <v>0</v>
      </c>
      <c r="G47" s="94">
        <v>0</v>
      </c>
      <c r="H47" s="95">
        <f>(C47+t1a!H47)</f>
        <v>309.54000000000002</v>
      </c>
      <c r="I47" s="95">
        <f>(D47+t1a!I47)</f>
        <v>266.08999999999997</v>
      </c>
      <c r="J47" s="95">
        <f>(E47+t1a!J47)</f>
        <v>343.39</v>
      </c>
      <c r="K47" s="95">
        <f t="shared" si="4"/>
        <v>33.849999999999966</v>
      </c>
      <c r="L47" s="94">
        <f t="shared" si="6"/>
        <v>10.935581831104207</v>
      </c>
      <c r="M47" s="95">
        <f>(H47/t1a!C47)*100</f>
        <v>122.26567128806731</v>
      </c>
      <c r="N47" s="95">
        <f>(I47/t1a!D47)*100</f>
        <v>156.266149870801</v>
      </c>
      <c r="O47" s="95">
        <f>(J47/t1a!E47)*100</f>
        <v>130.27428961644981</v>
      </c>
      <c r="P47" s="95">
        <f t="shared" si="5"/>
        <v>8.0086183283824965</v>
      </c>
      <c r="R47" s="154"/>
    </row>
    <row r="48" spans="1:18" s="99" customFormat="1" ht="15.6" customHeight="1" x14ac:dyDescent="0.2">
      <c r="A48" s="92">
        <v>39</v>
      </c>
      <c r="B48" s="93" t="s">
        <v>54</v>
      </c>
      <c r="C48" s="95">
        <v>0</v>
      </c>
      <c r="D48" s="95">
        <v>0</v>
      </c>
      <c r="E48" s="95">
        <v>0</v>
      </c>
      <c r="F48" s="95">
        <f t="shared" si="3"/>
        <v>0</v>
      </c>
      <c r="G48" s="94">
        <v>0</v>
      </c>
      <c r="H48" s="95">
        <f>(C48+t1a!H48)</f>
        <v>63.32</v>
      </c>
      <c r="I48" s="95">
        <f>(D48+t1a!I48)</f>
        <v>48.89</v>
      </c>
      <c r="J48" s="95">
        <f>(E48+t1a!J48)</f>
        <v>77.94</v>
      </c>
      <c r="K48" s="95">
        <f t="shared" si="4"/>
        <v>14.619999999999997</v>
      </c>
      <c r="L48" s="94">
        <f t="shared" si="6"/>
        <v>23.089071383449141</v>
      </c>
      <c r="M48" s="95">
        <f>(H48/t1a!C48)*100</f>
        <v>2741.1255411255411</v>
      </c>
      <c r="N48" s="95">
        <f>(I48/t1a!D48)*100</f>
        <v>3395.1388888888891</v>
      </c>
      <c r="O48" s="95">
        <f>(J48/t1a!E48)*100</f>
        <v>2563.8157894736842</v>
      </c>
      <c r="P48" s="95">
        <f t="shared" si="5"/>
        <v>-177.30975165185691</v>
      </c>
      <c r="R48" s="154"/>
    </row>
    <row r="49" spans="1:18" s="99" customFormat="1" ht="15.6" customHeight="1" x14ac:dyDescent="0.2">
      <c r="A49" s="92">
        <v>40</v>
      </c>
      <c r="B49" s="93" t="s">
        <v>55</v>
      </c>
      <c r="C49" s="95">
        <v>0</v>
      </c>
      <c r="D49" s="95">
        <v>0</v>
      </c>
      <c r="E49" s="95">
        <v>92.57</v>
      </c>
      <c r="F49" s="95">
        <f t="shared" si="3"/>
        <v>92.57</v>
      </c>
      <c r="G49" s="94">
        <v>0</v>
      </c>
      <c r="H49" s="95">
        <f>(C49+t1a!H49)</f>
        <v>90.76</v>
      </c>
      <c r="I49" s="95">
        <f>(D49+t1a!I49)</f>
        <v>70.959999999999994</v>
      </c>
      <c r="J49" s="95">
        <f>(E49+t1a!J49)</f>
        <v>185.75</v>
      </c>
      <c r="K49" s="95">
        <f t="shared" si="4"/>
        <v>94.99</v>
      </c>
      <c r="L49" s="94">
        <f t="shared" si="6"/>
        <v>104.66064345526662</v>
      </c>
      <c r="M49" s="95">
        <f>(H49/t1a!C49)*100</f>
        <v>82.39673172945983</v>
      </c>
      <c r="N49" s="95">
        <f>(I49/t1a!D49)*100</f>
        <v>129.79696359978047</v>
      </c>
      <c r="O49" s="95">
        <f>(J49/t1a!E49)*100</f>
        <v>177.46250119422947</v>
      </c>
      <c r="P49" s="95">
        <f t="shared" si="5"/>
        <v>95.065769464769645</v>
      </c>
      <c r="R49" s="154"/>
    </row>
    <row r="50" spans="1:18" s="99" customFormat="1" ht="15.6" customHeight="1" x14ac:dyDescent="0.2">
      <c r="A50" s="92">
        <v>41</v>
      </c>
      <c r="B50" s="93" t="s">
        <v>56</v>
      </c>
      <c r="C50" s="95">
        <v>0</v>
      </c>
      <c r="D50" s="95">
        <v>0</v>
      </c>
      <c r="E50" s="95">
        <v>0</v>
      </c>
      <c r="F50" s="95">
        <f t="shared" si="3"/>
        <v>0</v>
      </c>
      <c r="G50" s="94">
        <v>0</v>
      </c>
      <c r="H50" s="95">
        <f>(C50+t1a!H50)</f>
        <v>125.71</v>
      </c>
      <c r="I50" s="95">
        <f>(D50+t1a!I50)</f>
        <v>104.99</v>
      </c>
      <c r="J50" s="95">
        <f>(E50+t1a!J50)</f>
        <v>134.75</v>
      </c>
      <c r="K50" s="95">
        <f t="shared" si="4"/>
        <v>9.0400000000000063</v>
      </c>
      <c r="L50" s="94">
        <f t="shared" si="6"/>
        <v>7.1911542438946832</v>
      </c>
      <c r="M50" s="95">
        <f>(H50/t1a!C50)*100</f>
        <v>146.70323258256505</v>
      </c>
      <c r="N50" s="95">
        <f>(I50/t1a!D50)*100</f>
        <v>135.38362346872987</v>
      </c>
      <c r="O50" s="95">
        <f>(J50/t1a!E50)*100</f>
        <v>143.12267657992564</v>
      </c>
      <c r="P50" s="95">
        <f t="shared" si="5"/>
        <v>-3.5805560026394119</v>
      </c>
      <c r="R50" s="154"/>
    </row>
    <row r="51" spans="1:18" s="18" customFormat="1" ht="15.6" customHeight="1" x14ac:dyDescent="0.25">
      <c r="A51" s="160" t="s">
        <v>57</v>
      </c>
      <c r="B51" s="161"/>
      <c r="C51" s="97">
        <f>SUM(C43:C50)</f>
        <v>0</v>
      </c>
      <c r="D51" s="97">
        <f>SUM(D43:D50)</f>
        <v>19.899999999999999</v>
      </c>
      <c r="E51" s="97">
        <f>SUM(E43:E50)</f>
        <v>92.57</v>
      </c>
      <c r="F51" s="97">
        <f t="shared" si="3"/>
        <v>92.57</v>
      </c>
      <c r="G51" s="96">
        <v>0</v>
      </c>
      <c r="H51" s="97">
        <f>SUM(H43:H50)</f>
        <v>2418.8100000000004</v>
      </c>
      <c r="I51" s="97">
        <f>SUM(I43:I50)</f>
        <v>1884.0400000000002</v>
      </c>
      <c r="J51" s="97">
        <f>SUM(J43:J50)</f>
        <v>2814.27</v>
      </c>
      <c r="K51" s="97">
        <f t="shared" si="4"/>
        <v>395.45999999999958</v>
      </c>
      <c r="L51" s="96">
        <f t="shared" si="6"/>
        <v>16.349361876294523</v>
      </c>
      <c r="M51" s="97">
        <f>(H51/t1a!C51)*100</f>
        <v>160.50391171923212</v>
      </c>
      <c r="N51" s="97">
        <f>(I51/t1a!D51)*100</f>
        <v>154.84326972072915</v>
      </c>
      <c r="O51" s="97">
        <f>(J51/t1a!E51)*100</f>
        <v>182.49949742878078</v>
      </c>
      <c r="P51" s="97">
        <f t="shared" si="5"/>
        <v>21.995585709548664</v>
      </c>
      <c r="R51" s="155"/>
    </row>
    <row r="52" spans="1:18" s="18" customFormat="1" ht="15.6" customHeight="1" x14ac:dyDescent="0.25">
      <c r="A52" s="160" t="s">
        <v>58</v>
      </c>
      <c r="B52" s="161"/>
      <c r="C52" s="97">
        <f>SUM(C18+C38+C40+C42+C51)</f>
        <v>30306.629999999997</v>
      </c>
      <c r="D52" s="97">
        <f>SUM(D18+D38+D40+D42+D51)</f>
        <v>24023.020000000004</v>
      </c>
      <c r="E52" s="97">
        <f>SUM(E18+E38+E40+E42+E51)</f>
        <v>30197.46</v>
      </c>
      <c r="F52" s="97">
        <f t="shared" si="3"/>
        <v>-109.16999999999825</v>
      </c>
      <c r="G52" s="96">
        <f t="shared" si="7"/>
        <v>-0.36021820967886647</v>
      </c>
      <c r="H52" s="97">
        <f>SUM(H18+H38+H40+H42+H51)</f>
        <v>169690.85</v>
      </c>
      <c r="I52" s="97">
        <f>SUM(I18+I38+I40+I42+I51)</f>
        <v>146311.66999999998</v>
      </c>
      <c r="J52" s="97">
        <f>SUM(J18+J38+J40+J42+J51)</f>
        <v>179764.93999999997</v>
      </c>
      <c r="K52" s="97">
        <f t="shared" si="4"/>
        <v>10074.089999999967</v>
      </c>
      <c r="L52" s="96">
        <f t="shared" si="6"/>
        <v>5.9367314148051982</v>
      </c>
      <c r="M52" s="97">
        <f>(H52/t1a!C52)*100</f>
        <v>80.04762642451891</v>
      </c>
      <c r="N52" s="97">
        <f>(I52/t1a!D52)*100</f>
        <v>75.927417310454388</v>
      </c>
      <c r="O52" s="97">
        <f>(J52/t1a!E52)*100</f>
        <v>82.628372330607164</v>
      </c>
      <c r="P52" s="97">
        <f t="shared" si="5"/>
        <v>2.5807459060882536</v>
      </c>
      <c r="R52" s="155"/>
    </row>
    <row r="53" spans="1:18" x14ac:dyDescent="0.2">
      <c r="G53" s="23" t="str">
        <f t="shared" si="7"/>
        <v/>
      </c>
      <c r="L53" s="23" t="str">
        <f t="shared" si="6"/>
        <v/>
      </c>
    </row>
    <row r="54" spans="1:18" x14ac:dyDescent="0.2">
      <c r="G54" s="23" t="str">
        <f t="shared" si="7"/>
        <v/>
      </c>
      <c r="L54" s="23" t="str">
        <f t="shared" si="6"/>
        <v/>
      </c>
    </row>
    <row r="55" spans="1:18" x14ac:dyDescent="0.2">
      <c r="G55" s="23" t="str">
        <f t="shared" si="7"/>
        <v/>
      </c>
      <c r="L55" s="23" t="str">
        <f t="shared" si="6"/>
        <v/>
      </c>
    </row>
    <row r="56" spans="1:18" x14ac:dyDescent="0.2">
      <c r="G56" s="23" t="str">
        <f t="shared" si="7"/>
        <v/>
      </c>
      <c r="L56" s="23" t="str">
        <f t="shared" si="6"/>
        <v/>
      </c>
    </row>
    <row r="57" spans="1:18" x14ac:dyDescent="0.2">
      <c r="G57" s="23" t="str">
        <f t="shared" si="7"/>
        <v/>
      </c>
      <c r="L57" s="23" t="str">
        <f t="shared" si="6"/>
        <v/>
      </c>
    </row>
    <row r="58" spans="1:18" x14ac:dyDescent="0.2">
      <c r="G58" s="23" t="str">
        <f t="shared" si="7"/>
        <v/>
      </c>
      <c r="L58" s="23" t="str">
        <f t="shared" si="6"/>
        <v/>
      </c>
    </row>
    <row r="59" spans="1:18" x14ac:dyDescent="0.2">
      <c r="G59" s="23" t="str">
        <f t="shared" si="7"/>
        <v/>
      </c>
      <c r="L59" s="23" t="str">
        <f t="shared" si="6"/>
        <v/>
      </c>
    </row>
    <row r="60" spans="1:18" x14ac:dyDescent="0.2">
      <c r="G60" s="23" t="str">
        <f t="shared" si="7"/>
        <v/>
      </c>
      <c r="L60" s="23" t="str">
        <f t="shared" si="6"/>
        <v/>
      </c>
    </row>
  </sheetData>
  <sheetProtection selectLockedCells="1" selectUnlockedCells="1"/>
  <mergeCells count="18">
    <mergeCell ref="A1:B1"/>
    <mergeCell ref="R3:R52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63" firstPageNumber="0" orientation="landscape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view="pageBreakPreview" topLeftCell="A25" zoomScale="85" zoomScaleNormal="100" zoomScaleSheetLayoutView="85" workbookViewId="0">
      <selection activeCell="E15" sqref="E15"/>
    </sheetView>
  </sheetViews>
  <sheetFormatPr defaultRowHeight="12.75" x14ac:dyDescent="0.2"/>
  <cols>
    <col min="1" max="1" width="5.7109375" style="20" customWidth="1"/>
    <col min="2" max="2" width="33.85546875" style="17" customWidth="1"/>
    <col min="3" max="3" width="13.140625" style="17" customWidth="1"/>
    <col min="4" max="5" width="11.7109375" style="17" customWidth="1"/>
    <col min="6" max="6" width="14.28515625" style="17" customWidth="1"/>
    <col min="7" max="7" width="11.7109375" style="16" customWidth="1"/>
    <col min="8" max="10" width="11.7109375" style="17" customWidth="1"/>
    <col min="11" max="11" width="13.5703125" style="16" customWidth="1"/>
    <col min="12" max="12" width="11.7109375" style="16" customWidth="1"/>
    <col min="13" max="13" width="6.7109375" style="17" customWidth="1"/>
    <col min="14" max="15" width="9.140625" style="17" customWidth="1"/>
    <col min="16" max="16384" width="9.140625" style="17"/>
  </cols>
  <sheetData>
    <row r="1" spans="1:15" s="73" customFormat="1" ht="30" customHeight="1" x14ac:dyDescent="0.3">
      <c r="A1" s="177" t="s">
        <v>112</v>
      </c>
      <c r="B1" s="177"/>
      <c r="C1" s="73" t="s">
        <v>113</v>
      </c>
    </row>
    <row r="2" spans="1:15" ht="15" x14ac:dyDescent="0.25">
      <c r="C2" s="106" t="s">
        <v>2</v>
      </c>
      <c r="D2" s="106"/>
      <c r="E2" s="106"/>
      <c r="F2" s="106"/>
      <c r="G2" s="106"/>
      <c r="H2" s="106"/>
      <c r="I2" s="106"/>
      <c r="J2" s="106"/>
      <c r="K2" s="194" t="s">
        <v>173</v>
      </c>
      <c r="L2" s="194"/>
    </row>
    <row r="3" spans="1:15" s="19" customFormat="1" ht="21.75" customHeight="1" x14ac:dyDescent="0.2">
      <c r="A3" s="164" t="s">
        <v>3</v>
      </c>
      <c r="B3" s="164" t="s">
        <v>4</v>
      </c>
      <c r="C3" s="180" t="s">
        <v>114</v>
      </c>
      <c r="D3" s="180"/>
      <c r="E3" s="180"/>
      <c r="F3" s="180"/>
      <c r="G3" s="180"/>
      <c r="H3" s="180" t="s">
        <v>115</v>
      </c>
      <c r="I3" s="180"/>
      <c r="J3" s="180"/>
      <c r="K3" s="180"/>
      <c r="L3" s="180"/>
      <c r="M3" s="153" t="s">
        <v>116</v>
      </c>
    </row>
    <row r="4" spans="1:15" s="19" customFormat="1" ht="48" customHeight="1" x14ac:dyDescent="0.2">
      <c r="A4" s="164"/>
      <c r="B4" s="164"/>
      <c r="C4" s="67" t="s">
        <v>212</v>
      </c>
      <c r="D4" s="67" t="s">
        <v>212</v>
      </c>
      <c r="E4" s="67" t="s">
        <v>212</v>
      </c>
      <c r="F4" s="164" t="str">
        <f>"GROWTH DURING THE YEAR " &amp;[1]AsOn!D1</f>
        <v>GROWTH DURING THE YEAR 2022-23</v>
      </c>
      <c r="G4" s="164"/>
      <c r="H4" s="67" t="s">
        <v>7</v>
      </c>
      <c r="I4" s="67" t="s">
        <v>8</v>
      </c>
      <c r="J4" s="67" t="s">
        <v>9</v>
      </c>
      <c r="K4" s="164" t="s">
        <v>211</v>
      </c>
      <c r="L4" s="164"/>
      <c r="M4" s="153"/>
      <c r="O4" s="19" t="s">
        <v>210</v>
      </c>
    </row>
    <row r="5" spans="1:15" s="19" customFormat="1" ht="16.5" customHeight="1" x14ac:dyDescent="0.2">
      <c r="A5" s="67"/>
      <c r="B5" s="43"/>
      <c r="C5" s="150" t="s">
        <v>191</v>
      </c>
      <c r="D5" s="150" t="s">
        <v>192</v>
      </c>
      <c r="E5" s="150" t="s">
        <v>193</v>
      </c>
      <c r="F5" s="71" t="s">
        <v>10</v>
      </c>
      <c r="G5" s="71" t="s">
        <v>11</v>
      </c>
      <c r="H5" s="66" t="str">
        <f>RIGHT(H4,7)</f>
        <v xml:space="preserve"> MAR 22</v>
      </c>
      <c r="I5" s="66" t="str">
        <f>RIGHT(I4,7)</f>
        <v>SEPT 21</v>
      </c>
      <c r="J5" s="66" t="str">
        <f>RIGHT(J4,7)</f>
        <v>SEPT 22</v>
      </c>
      <c r="K5" s="71" t="s">
        <v>10</v>
      </c>
      <c r="L5" s="71" t="s">
        <v>11</v>
      </c>
      <c r="M5" s="153"/>
    </row>
    <row r="6" spans="1:15" s="18" customFormat="1" ht="15.6" customHeight="1" x14ac:dyDescent="0.25">
      <c r="A6" s="92">
        <v>1</v>
      </c>
      <c r="B6" s="93" t="s">
        <v>12</v>
      </c>
      <c r="C6" s="95">
        <v>0</v>
      </c>
      <c r="D6" s="95">
        <v>0</v>
      </c>
      <c r="E6" s="95">
        <v>3.92</v>
      </c>
      <c r="F6" s="95">
        <f t="shared" ref="F6:F52" si="0">(E6-C6)</f>
        <v>3.92</v>
      </c>
      <c r="G6" s="94">
        <v>0</v>
      </c>
      <c r="H6" s="95">
        <v>1830.9</v>
      </c>
      <c r="I6" s="95">
        <v>1387.48</v>
      </c>
      <c r="J6" s="95">
        <v>2490.4499999999998</v>
      </c>
      <c r="K6" s="95">
        <f t="shared" ref="K6:K52" si="1">(J6-H6)</f>
        <v>659.54999999999973</v>
      </c>
      <c r="L6" s="94">
        <f>IF(H6=0,"",(J6-H6)/H6*100)</f>
        <v>36.023267245616893</v>
      </c>
      <c r="M6" s="154"/>
    </row>
    <row r="7" spans="1:15" s="18" customFormat="1" ht="15.6" customHeight="1" x14ac:dyDescent="0.25">
      <c r="A7" s="92">
        <v>2</v>
      </c>
      <c r="B7" s="93" t="s">
        <v>13</v>
      </c>
      <c r="C7" s="95">
        <v>0</v>
      </c>
      <c r="D7" s="95">
        <v>0</v>
      </c>
      <c r="E7" s="95">
        <v>20.07</v>
      </c>
      <c r="F7" s="95">
        <f t="shared" si="0"/>
        <v>20.07</v>
      </c>
      <c r="G7" s="94">
        <v>0</v>
      </c>
      <c r="H7" s="95">
        <v>183.54</v>
      </c>
      <c r="I7" s="95">
        <v>183.54</v>
      </c>
      <c r="J7" s="95">
        <v>205</v>
      </c>
      <c r="K7" s="95">
        <f t="shared" si="1"/>
        <v>21.460000000000008</v>
      </c>
      <c r="L7" s="94">
        <f t="shared" ref="L7:L59" si="2">IF(H7=0,"",(J7-H7)/H7*100)</f>
        <v>11.692274163670049</v>
      </c>
      <c r="M7" s="154"/>
    </row>
    <row r="8" spans="1:15" s="18" customFormat="1" ht="15.6" customHeight="1" x14ac:dyDescent="0.25">
      <c r="A8" s="92">
        <v>3</v>
      </c>
      <c r="B8" s="93" t="s">
        <v>14</v>
      </c>
      <c r="C8" s="95">
        <v>0</v>
      </c>
      <c r="D8" s="95">
        <v>0</v>
      </c>
      <c r="E8" s="95">
        <v>71</v>
      </c>
      <c r="F8" s="95">
        <f t="shared" si="0"/>
        <v>71</v>
      </c>
      <c r="G8" s="94">
        <v>0</v>
      </c>
      <c r="H8" s="95">
        <v>57.07</v>
      </c>
      <c r="I8" s="95">
        <v>50.07</v>
      </c>
      <c r="J8" s="95">
        <v>0</v>
      </c>
      <c r="K8" s="95">
        <f t="shared" si="1"/>
        <v>-57.07</v>
      </c>
      <c r="L8" s="94">
        <f t="shared" si="2"/>
        <v>-100</v>
      </c>
      <c r="M8" s="154"/>
    </row>
    <row r="9" spans="1:15" s="18" customFormat="1" ht="15.6" customHeight="1" x14ac:dyDescent="0.25">
      <c r="A9" s="92">
        <v>4</v>
      </c>
      <c r="B9" s="93" t="s">
        <v>15</v>
      </c>
      <c r="C9" s="95">
        <v>3744.68</v>
      </c>
      <c r="D9" s="95">
        <v>3622.31</v>
      </c>
      <c r="E9" s="95">
        <v>0</v>
      </c>
      <c r="F9" s="95">
        <f t="shared" si="0"/>
        <v>-3744.68</v>
      </c>
      <c r="G9" s="94">
        <f t="shared" ref="G9:G60" si="3">IF(C9=0,"",(E9-C9)/C9*100)</f>
        <v>-100</v>
      </c>
      <c r="H9" s="95">
        <v>506.38</v>
      </c>
      <c r="I9" s="95">
        <v>508.43</v>
      </c>
      <c r="J9" s="95">
        <v>0</v>
      </c>
      <c r="K9" s="95">
        <f t="shared" si="1"/>
        <v>-506.38</v>
      </c>
      <c r="L9" s="94">
        <f t="shared" si="2"/>
        <v>-100</v>
      </c>
      <c r="M9" s="154"/>
    </row>
    <row r="10" spans="1:15" s="18" customFormat="1" ht="15.6" customHeight="1" x14ac:dyDescent="0.25">
      <c r="A10" s="92">
        <v>5</v>
      </c>
      <c r="B10" s="93" t="s">
        <v>16</v>
      </c>
      <c r="C10" s="95">
        <v>157.34</v>
      </c>
      <c r="D10" s="95">
        <v>196.58</v>
      </c>
      <c r="E10" s="95">
        <v>136.08000000000001</v>
      </c>
      <c r="F10" s="95">
        <f t="shared" si="0"/>
        <v>-21.259999999999991</v>
      </c>
      <c r="G10" s="94">
        <f t="shared" si="3"/>
        <v>-13.512139316130668</v>
      </c>
      <c r="H10" s="95">
        <v>236.98</v>
      </c>
      <c r="I10" s="95">
        <v>231.84</v>
      </c>
      <c r="J10" s="95">
        <v>186.07</v>
      </c>
      <c r="K10" s="95">
        <f t="shared" si="1"/>
        <v>-50.91</v>
      </c>
      <c r="L10" s="94">
        <f t="shared" si="2"/>
        <v>-21.482825554899147</v>
      </c>
      <c r="M10" s="154"/>
    </row>
    <row r="11" spans="1:15" s="18" customFormat="1" ht="15.6" customHeight="1" x14ac:dyDescent="0.25">
      <c r="A11" s="92">
        <v>6</v>
      </c>
      <c r="B11" s="93" t="s">
        <v>17</v>
      </c>
      <c r="C11" s="95">
        <v>506.32</v>
      </c>
      <c r="D11" s="95">
        <v>625.22</v>
      </c>
      <c r="E11" s="95">
        <v>222.3</v>
      </c>
      <c r="F11" s="95">
        <f t="shared" si="0"/>
        <v>-284.02</v>
      </c>
      <c r="G11" s="94">
        <f t="shared" si="3"/>
        <v>-56.094959709274761</v>
      </c>
      <c r="H11" s="95">
        <v>337.02</v>
      </c>
      <c r="I11" s="95">
        <v>223.57</v>
      </c>
      <c r="J11" s="95">
        <v>731.43</v>
      </c>
      <c r="K11" s="95">
        <f t="shared" si="1"/>
        <v>394.40999999999997</v>
      </c>
      <c r="L11" s="94">
        <f t="shared" si="2"/>
        <v>117.02866298735979</v>
      </c>
      <c r="M11" s="154"/>
    </row>
    <row r="12" spans="1:15" s="18" customFormat="1" ht="15.6" customHeight="1" x14ac:dyDescent="0.25">
      <c r="A12" s="92">
        <v>7</v>
      </c>
      <c r="B12" s="93" t="s">
        <v>18</v>
      </c>
      <c r="C12" s="95">
        <v>336.55</v>
      </c>
      <c r="D12" s="95">
        <v>244.36</v>
      </c>
      <c r="E12" s="95">
        <v>189.8</v>
      </c>
      <c r="F12" s="95">
        <f t="shared" si="0"/>
        <v>-146.75</v>
      </c>
      <c r="G12" s="94">
        <f t="shared" si="3"/>
        <v>-43.604219283910268</v>
      </c>
      <c r="H12" s="95">
        <v>105.33</v>
      </c>
      <c r="I12" s="95">
        <v>77.959999999999994</v>
      </c>
      <c r="J12" s="95">
        <v>81.3</v>
      </c>
      <c r="K12" s="95">
        <f t="shared" si="1"/>
        <v>-24.03</v>
      </c>
      <c r="L12" s="94">
        <f t="shared" si="2"/>
        <v>-22.814013101680434</v>
      </c>
      <c r="M12" s="154"/>
    </row>
    <row r="13" spans="1:15" s="18" customFormat="1" ht="15.6" customHeight="1" x14ac:dyDescent="0.25">
      <c r="A13" s="92">
        <v>8</v>
      </c>
      <c r="B13" s="93" t="s">
        <v>19</v>
      </c>
      <c r="C13" s="95">
        <v>0</v>
      </c>
      <c r="D13" s="95">
        <v>0</v>
      </c>
      <c r="E13" s="95">
        <v>222.57</v>
      </c>
      <c r="F13" s="95">
        <f t="shared" si="0"/>
        <v>222.57</v>
      </c>
      <c r="G13" s="94">
        <v>0</v>
      </c>
      <c r="H13" s="95">
        <v>0</v>
      </c>
      <c r="I13" s="95">
        <v>0</v>
      </c>
      <c r="J13" s="95">
        <v>0</v>
      </c>
      <c r="K13" s="95">
        <f t="shared" si="1"/>
        <v>0</v>
      </c>
      <c r="L13" s="94">
        <v>0</v>
      </c>
      <c r="M13" s="154"/>
    </row>
    <row r="14" spans="1:15" s="18" customFormat="1" ht="15.6" customHeight="1" x14ac:dyDescent="0.25">
      <c r="A14" s="92">
        <v>9</v>
      </c>
      <c r="B14" s="93" t="s">
        <v>20</v>
      </c>
      <c r="C14" s="95">
        <v>0</v>
      </c>
      <c r="D14" s="95">
        <v>0</v>
      </c>
      <c r="E14" s="95">
        <v>1118.99</v>
      </c>
      <c r="F14" s="95">
        <f t="shared" si="0"/>
        <v>1118.99</v>
      </c>
      <c r="G14" s="94">
        <v>0</v>
      </c>
      <c r="H14" s="95">
        <v>823.01</v>
      </c>
      <c r="I14" s="95">
        <v>1142.99</v>
      </c>
      <c r="J14" s="95">
        <v>800.01</v>
      </c>
      <c r="K14" s="95">
        <f t="shared" si="1"/>
        <v>-23</v>
      </c>
      <c r="L14" s="94">
        <f t="shared" si="2"/>
        <v>-2.7946197494562641</v>
      </c>
      <c r="M14" s="154"/>
    </row>
    <row r="15" spans="1:15" s="18" customFormat="1" ht="15.6" customHeight="1" x14ac:dyDescent="0.25">
      <c r="A15" s="92">
        <v>10</v>
      </c>
      <c r="B15" s="93" t="s">
        <v>21</v>
      </c>
      <c r="C15" s="95">
        <v>11623.06</v>
      </c>
      <c r="D15" s="95">
        <v>5770.8</v>
      </c>
      <c r="E15" s="95">
        <v>4268.07</v>
      </c>
      <c r="F15" s="95">
        <f t="shared" si="0"/>
        <v>-7354.99</v>
      </c>
      <c r="G15" s="94">
        <f t="shared" si="3"/>
        <v>-63.279291339802079</v>
      </c>
      <c r="H15" s="95">
        <v>3964.89</v>
      </c>
      <c r="I15" s="95">
        <v>4583.6000000000004</v>
      </c>
      <c r="J15" s="95">
        <v>4946.6899999999996</v>
      </c>
      <c r="K15" s="95">
        <f t="shared" si="1"/>
        <v>981.79999999999973</v>
      </c>
      <c r="L15" s="94">
        <f t="shared" si="2"/>
        <v>24.76235154064803</v>
      </c>
      <c r="M15" s="154"/>
    </row>
    <row r="16" spans="1:15" s="18" customFormat="1" ht="15.6" customHeight="1" x14ac:dyDescent="0.25">
      <c r="A16" s="92">
        <v>11</v>
      </c>
      <c r="B16" s="93" t="s">
        <v>22</v>
      </c>
      <c r="C16" s="95">
        <v>0</v>
      </c>
      <c r="D16" s="95">
        <v>0</v>
      </c>
      <c r="E16" s="95">
        <v>0</v>
      </c>
      <c r="F16" s="95">
        <f t="shared" si="0"/>
        <v>0</v>
      </c>
      <c r="G16" s="94">
        <v>0</v>
      </c>
      <c r="H16" s="95">
        <v>189</v>
      </c>
      <c r="I16" s="95">
        <v>185.45</v>
      </c>
      <c r="J16" s="95">
        <v>0</v>
      </c>
      <c r="K16" s="95">
        <f t="shared" si="1"/>
        <v>-189</v>
      </c>
      <c r="L16" s="94">
        <f t="shared" si="2"/>
        <v>-100</v>
      </c>
      <c r="M16" s="154"/>
    </row>
    <row r="17" spans="1:13" s="18" customFormat="1" ht="15.6" customHeight="1" x14ac:dyDescent="0.25">
      <c r="A17" s="92">
        <v>12</v>
      </c>
      <c r="B17" s="93" t="s">
        <v>23</v>
      </c>
      <c r="C17" s="95">
        <v>0</v>
      </c>
      <c r="D17" s="95">
        <v>0</v>
      </c>
      <c r="E17" s="95">
        <v>0</v>
      </c>
      <c r="F17" s="95">
        <f t="shared" si="0"/>
        <v>0</v>
      </c>
      <c r="G17" s="94">
        <v>0</v>
      </c>
      <c r="H17" s="95">
        <v>114.43</v>
      </c>
      <c r="I17" s="95">
        <v>229.5</v>
      </c>
      <c r="J17" s="95">
        <v>201.96</v>
      </c>
      <c r="K17" s="95">
        <f t="shared" si="1"/>
        <v>87.53</v>
      </c>
      <c r="L17" s="94">
        <f t="shared" si="2"/>
        <v>76.492178624486584</v>
      </c>
      <c r="M17" s="154"/>
    </row>
    <row r="18" spans="1:13" s="18" customFormat="1" ht="15.6" customHeight="1" x14ac:dyDescent="0.25">
      <c r="A18" s="160" t="s">
        <v>24</v>
      </c>
      <c r="B18" s="161"/>
      <c r="C18" s="97">
        <f>SUM(C6:C17)</f>
        <v>16367.95</v>
      </c>
      <c r="D18" s="97">
        <f>SUM(D6:D17)</f>
        <v>10459.27</v>
      </c>
      <c r="E18" s="97">
        <f>SUM(E6:E17)</f>
        <v>6252.7999999999993</v>
      </c>
      <c r="F18" s="97">
        <f t="shared" si="0"/>
        <v>-10115.150000000001</v>
      </c>
      <c r="G18" s="96">
        <f t="shared" si="3"/>
        <v>-61.798514780409285</v>
      </c>
      <c r="H18" s="97">
        <f>SUM(H6:H17)</f>
        <v>8348.5500000000011</v>
      </c>
      <c r="I18" s="97">
        <f>SUM(I6:I17)</f>
        <v>8804.43</v>
      </c>
      <c r="J18" s="97">
        <f>SUM(J6:J17)</f>
        <v>9642.91</v>
      </c>
      <c r="K18" s="97">
        <f t="shared" si="1"/>
        <v>1294.3599999999988</v>
      </c>
      <c r="L18" s="96">
        <f t="shared" si="2"/>
        <v>15.504009678327357</v>
      </c>
      <c r="M18" s="155"/>
    </row>
    <row r="19" spans="1:13" s="18" customFormat="1" ht="15.6" customHeight="1" x14ac:dyDescent="0.25">
      <c r="A19" s="92">
        <v>13</v>
      </c>
      <c r="B19" s="93" t="s">
        <v>25</v>
      </c>
      <c r="C19" s="95">
        <v>0</v>
      </c>
      <c r="D19" s="95">
        <v>0</v>
      </c>
      <c r="E19" s="95">
        <v>0</v>
      </c>
      <c r="F19" s="95">
        <f t="shared" si="0"/>
        <v>0</v>
      </c>
      <c r="G19" s="94">
        <v>0</v>
      </c>
      <c r="H19" s="95">
        <v>2572</v>
      </c>
      <c r="I19" s="95">
        <v>1920</v>
      </c>
      <c r="J19" s="95">
        <v>2519</v>
      </c>
      <c r="K19" s="95">
        <f t="shared" si="1"/>
        <v>-53</v>
      </c>
      <c r="L19" s="94">
        <f t="shared" si="2"/>
        <v>-2.0606531881804044</v>
      </c>
      <c r="M19" s="154"/>
    </row>
    <row r="20" spans="1:13" s="18" customFormat="1" ht="15.6" customHeight="1" x14ac:dyDescent="0.25">
      <c r="A20" s="92">
        <v>14</v>
      </c>
      <c r="B20" s="93" t="s">
        <v>26</v>
      </c>
      <c r="C20" s="95">
        <v>0</v>
      </c>
      <c r="D20" s="95">
        <v>0</v>
      </c>
      <c r="E20" s="95">
        <v>723.48</v>
      </c>
      <c r="F20" s="95">
        <f t="shared" si="0"/>
        <v>723.48</v>
      </c>
      <c r="G20" s="94">
        <v>0</v>
      </c>
      <c r="H20" s="95">
        <v>0</v>
      </c>
      <c r="I20" s="95">
        <v>210.1</v>
      </c>
      <c r="J20" s="95">
        <v>318.33999999999997</v>
      </c>
      <c r="K20" s="95">
        <f t="shared" si="1"/>
        <v>318.33999999999997</v>
      </c>
      <c r="L20" s="94">
        <v>0</v>
      </c>
      <c r="M20" s="154"/>
    </row>
    <row r="21" spans="1:13" s="18" customFormat="1" ht="15.6" customHeight="1" x14ac:dyDescent="0.25">
      <c r="A21" s="92">
        <v>15</v>
      </c>
      <c r="B21" s="93" t="s">
        <v>27</v>
      </c>
      <c r="C21" s="95">
        <v>0</v>
      </c>
      <c r="D21" s="95">
        <v>0</v>
      </c>
      <c r="E21" s="95">
        <v>0</v>
      </c>
      <c r="F21" s="95">
        <f t="shared" si="0"/>
        <v>0</v>
      </c>
      <c r="G21" s="94">
        <v>0</v>
      </c>
      <c r="H21" s="95">
        <v>0</v>
      </c>
      <c r="I21" s="95">
        <v>0</v>
      </c>
      <c r="J21" s="95">
        <v>0</v>
      </c>
      <c r="K21" s="95">
        <f t="shared" si="1"/>
        <v>0</v>
      </c>
      <c r="L21" s="94">
        <v>0</v>
      </c>
      <c r="M21" s="154"/>
    </row>
    <row r="22" spans="1:13" s="18" customFormat="1" ht="15.6" customHeight="1" x14ac:dyDescent="0.25">
      <c r="A22" s="92">
        <v>16</v>
      </c>
      <c r="B22" s="93" t="s">
        <v>28</v>
      </c>
      <c r="C22" s="95">
        <v>0</v>
      </c>
      <c r="D22" s="95">
        <v>0</v>
      </c>
      <c r="E22" s="95">
        <v>0</v>
      </c>
      <c r="F22" s="95">
        <f t="shared" si="0"/>
        <v>0</v>
      </c>
      <c r="G22" s="94">
        <v>0</v>
      </c>
      <c r="H22" s="95">
        <v>31.15</v>
      </c>
      <c r="I22" s="95">
        <v>19.510000000000002</v>
      </c>
      <c r="J22" s="95">
        <v>36.24</v>
      </c>
      <c r="K22" s="95">
        <f t="shared" si="1"/>
        <v>5.0900000000000034</v>
      </c>
      <c r="L22" s="94">
        <f t="shared" si="2"/>
        <v>16.3402889245586</v>
      </c>
      <c r="M22" s="154"/>
    </row>
    <row r="23" spans="1:13" s="18" customFormat="1" ht="15.6" customHeight="1" x14ac:dyDescent="0.25">
      <c r="A23" s="92">
        <v>17</v>
      </c>
      <c r="B23" s="93" t="s">
        <v>29</v>
      </c>
      <c r="C23" s="95">
        <v>0</v>
      </c>
      <c r="D23" s="95">
        <v>0</v>
      </c>
      <c r="E23" s="95">
        <v>27.82</v>
      </c>
      <c r="F23" s="95">
        <f t="shared" si="0"/>
        <v>27.82</v>
      </c>
      <c r="G23" s="94">
        <v>0</v>
      </c>
      <c r="H23" s="95">
        <v>0</v>
      </c>
      <c r="I23" s="95">
        <v>0</v>
      </c>
      <c r="J23" s="95">
        <v>0</v>
      </c>
      <c r="K23" s="95">
        <f t="shared" si="1"/>
        <v>0</v>
      </c>
      <c r="L23" s="94">
        <v>0</v>
      </c>
      <c r="M23" s="154"/>
    </row>
    <row r="24" spans="1:13" s="18" customFormat="1" ht="15.6" customHeight="1" x14ac:dyDescent="0.25">
      <c r="A24" s="92">
        <v>18</v>
      </c>
      <c r="B24" s="93" t="s">
        <v>30</v>
      </c>
      <c r="C24" s="95">
        <v>0</v>
      </c>
      <c r="D24" s="95">
        <v>0</v>
      </c>
      <c r="E24" s="95">
        <v>0</v>
      </c>
      <c r="F24" s="95">
        <f t="shared" si="0"/>
        <v>0</v>
      </c>
      <c r="G24" s="94">
        <v>0</v>
      </c>
      <c r="H24" s="95">
        <v>2729.77</v>
      </c>
      <c r="I24" s="95">
        <v>2270.09</v>
      </c>
      <c r="J24" s="95">
        <v>4045.14</v>
      </c>
      <c r="K24" s="95">
        <f t="shared" si="1"/>
        <v>1315.37</v>
      </c>
      <c r="L24" s="94">
        <f t="shared" si="2"/>
        <v>48.186110917769625</v>
      </c>
      <c r="M24" s="154"/>
    </row>
    <row r="25" spans="1:13" s="18" customFormat="1" ht="15.6" customHeight="1" x14ac:dyDescent="0.25">
      <c r="A25" s="92">
        <v>19</v>
      </c>
      <c r="B25" s="93" t="s">
        <v>31</v>
      </c>
      <c r="C25" s="95">
        <v>7089.26</v>
      </c>
      <c r="D25" s="95">
        <v>5854.46</v>
      </c>
      <c r="E25" s="95">
        <v>0</v>
      </c>
      <c r="F25" s="95">
        <f t="shared" si="0"/>
        <v>-7089.26</v>
      </c>
      <c r="G25" s="94">
        <f t="shared" si="3"/>
        <v>-100</v>
      </c>
      <c r="H25" s="95">
        <v>0</v>
      </c>
      <c r="I25" s="95">
        <v>0</v>
      </c>
      <c r="J25" s="95">
        <v>3846</v>
      </c>
      <c r="K25" s="95">
        <f t="shared" si="1"/>
        <v>3846</v>
      </c>
      <c r="L25" s="94">
        <v>0</v>
      </c>
      <c r="M25" s="154"/>
    </row>
    <row r="26" spans="1:13" s="18" customFormat="1" ht="15.6" customHeight="1" x14ac:dyDescent="0.25">
      <c r="A26" s="92">
        <v>20</v>
      </c>
      <c r="B26" s="93" t="s">
        <v>32</v>
      </c>
      <c r="C26" s="95">
        <v>832.47</v>
      </c>
      <c r="D26" s="95">
        <v>754.54</v>
      </c>
      <c r="E26" s="95">
        <v>74.67</v>
      </c>
      <c r="F26" s="95">
        <f t="shared" si="0"/>
        <v>-757.80000000000007</v>
      </c>
      <c r="G26" s="94">
        <f t="shared" si="3"/>
        <v>-91.030307398464814</v>
      </c>
      <c r="H26" s="95">
        <v>2898.33</v>
      </c>
      <c r="I26" s="95">
        <v>2691.03</v>
      </c>
      <c r="J26" s="95">
        <v>335.18</v>
      </c>
      <c r="K26" s="95">
        <f t="shared" si="1"/>
        <v>-2563.15</v>
      </c>
      <c r="L26" s="94">
        <f t="shared" si="2"/>
        <v>-88.435409356422497</v>
      </c>
      <c r="M26" s="154"/>
    </row>
    <row r="27" spans="1:13" s="18" customFormat="1" ht="15.6" customHeight="1" x14ac:dyDescent="0.25">
      <c r="A27" s="92">
        <v>21</v>
      </c>
      <c r="B27" s="93" t="s">
        <v>33</v>
      </c>
      <c r="C27" s="95">
        <v>0</v>
      </c>
      <c r="D27" s="95">
        <v>0</v>
      </c>
      <c r="E27" s="95">
        <v>67</v>
      </c>
      <c r="F27" s="95">
        <f t="shared" si="0"/>
        <v>67</v>
      </c>
      <c r="G27" s="94">
        <v>0</v>
      </c>
      <c r="H27" s="95">
        <v>196</v>
      </c>
      <c r="I27" s="95">
        <v>123</v>
      </c>
      <c r="J27" s="95">
        <v>301</v>
      </c>
      <c r="K27" s="95">
        <f t="shared" si="1"/>
        <v>105</v>
      </c>
      <c r="L27" s="94">
        <f t="shared" si="2"/>
        <v>53.571428571428569</v>
      </c>
      <c r="M27" s="154"/>
    </row>
    <row r="28" spans="1:13" s="18" customFormat="1" ht="15.6" customHeight="1" x14ac:dyDescent="0.25">
      <c r="A28" s="92">
        <v>22</v>
      </c>
      <c r="B28" s="93" t="s">
        <v>34</v>
      </c>
      <c r="C28" s="95">
        <v>0</v>
      </c>
      <c r="D28" s="95">
        <v>0</v>
      </c>
      <c r="E28" s="95">
        <v>0</v>
      </c>
      <c r="F28" s="95">
        <f t="shared" si="0"/>
        <v>0</v>
      </c>
      <c r="G28" s="94">
        <v>0</v>
      </c>
      <c r="H28" s="95">
        <v>0</v>
      </c>
      <c r="I28" s="95">
        <v>0</v>
      </c>
      <c r="J28" s="95">
        <v>0</v>
      </c>
      <c r="K28" s="95">
        <f t="shared" si="1"/>
        <v>0</v>
      </c>
      <c r="L28" s="94">
        <v>0</v>
      </c>
      <c r="M28" s="154"/>
    </row>
    <row r="29" spans="1:13" s="18" customFormat="1" ht="15.6" customHeight="1" x14ac:dyDescent="0.25">
      <c r="A29" s="92">
        <v>23</v>
      </c>
      <c r="B29" s="93" t="s">
        <v>35</v>
      </c>
      <c r="C29" s="95">
        <v>0</v>
      </c>
      <c r="D29" s="95">
        <v>0</v>
      </c>
      <c r="E29" s="95">
        <v>0.13</v>
      </c>
      <c r="F29" s="95">
        <f t="shared" si="0"/>
        <v>0.13</v>
      </c>
      <c r="G29" s="94">
        <v>0</v>
      </c>
      <c r="H29" s="95">
        <v>0</v>
      </c>
      <c r="I29" s="95">
        <v>0</v>
      </c>
      <c r="J29" s="95">
        <v>0</v>
      </c>
      <c r="K29" s="95">
        <f t="shared" si="1"/>
        <v>0</v>
      </c>
      <c r="L29" s="94">
        <v>0</v>
      </c>
      <c r="M29" s="154"/>
    </row>
    <row r="30" spans="1:13" s="18" customFormat="1" ht="15.6" customHeight="1" x14ac:dyDescent="0.25">
      <c r="A30" s="92">
        <v>24</v>
      </c>
      <c r="B30" s="93" t="s">
        <v>36</v>
      </c>
      <c r="C30" s="95">
        <v>0</v>
      </c>
      <c r="D30" s="95">
        <v>0</v>
      </c>
      <c r="E30" s="95">
        <v>25.45</v>
      </c>
      <c r="F30" s="95">
        <f t="shared" si="0"/>
        <v>25.45</v>
      </c>
      <c r="G30" s="94">
        <v>0</v>
      </c>
      <c r="H30" s="95">
        <v>0</v>
      </c>
      <c r="I30" s="95">
        <v>0</v>
      </c>
      <c r="J30" s="95">
        <v>0</v>
      </c>
      <c r="K30" s="95">
        <f t="shared" si="1"/>
        <v>0</v>
      </c>
      <c r="L30" s="94">
        <v>0</v>
      </c>
      <c r="M30" s="154"/>
    </row>
    <row r="31" spans="1:13" s="18" customFormat="1" ht="15.6" customHeight="1" x14ac:dyDescent="0.25">
      <c r="A31" s="92">
        <v>25</v>
      </c>
      <c r="B31" s="93" t="s">
        <v>37</v>
      </c>
      <c r="C31" s="95">
        <v>0</v>
      </c>
      <c r="D31" s="95">
        <v>0</v>
      </c>
      <c r="E31" s="95">
        <v>0</v>
      </c>
      <c r="F31" s="95">
        <f t="shared" si="0"/>
        <v>0</v>
      </c>
      <c r="G31" s="94">
        <v>0</v>
      </c>
      <c r="H31" s="95">
        <v>0</v>
      </c>
      <c r="I31" s="95">
        <v>0</v>
      </c>
      <c r="J31" s="95">
        <v>0</v>
      </c>
      <c r="K31" s="95">
        <f t="shared" si="1"/>
        <v>0</v>
      </c>
      <c r="L31" s="94">
        <v>0</v>
      </c>
      <c r="M31" s="154"/>
    </row>
    <row r="32" spans="1:13" s="18" customFormat="1" ht="15.6" customHeight="1" x14ac:dyDescent="0.25">
      <c r="A32" s="92">
        <v>26</v>
      </c>
      <c r="B32" s="93" t="s">
        <v>38</v>
      </c>
      <c r="C32" s="95">
        <v>0</v>
      </c>
      <c r="D32" s="95">
        <v>0</v>
      </c>
      <c r="E32" s="95">
        <v>0</v>
      </c>
      <c r="F32" s="95">
        <f t="shared" si="0"/>
        <v>0</v>
      </c>
      <c r="G32" s="94">
        <v>0</v>
      </c>
      <c r="H32" s="95">
        <v>0</v>
      </c>
      <c r="I32" s="95">
        <v>95.72</v>
      </c>
      <c r="J32" s="95">
        <v>0</v>
      </c>
      <c r="K32" s="95">
        <f t="shared" si="1"/>
        <v>0</v>
      </c>
      <c r="L32" s="94">
        <v>0</v>
      </c>
      <c r="M32" s="154"/>
    </row>
    <row r="33" spans="1:13" s="18" customFormat="1" ht="15.6" customHeight="1" x14ac:dyDescent="0.25">
      <c r="A33" s="92">
        <v>27</v>
      </c>
      <c r="B33" s="93" t="s">
        <v>39</v>
      </c>
      <c r="C33" s="95">
        <v>0</v>
      </c>
      <c r="D33" s="95">
        <v>0</v>
      </c>
      <c r="E33" s="95">
        <v>0</v>
      </c>
      <c r="F33" s="95">
        <f t="shared" si="0"/>
        <v>0</v>
      </c>
      <c r="G33" s="94">
        <v>0</v>
      </c>
      <c r="H33" s="95">
        <v>0</v>
      </c>
      <c r="I33" s="95">
        <v>0</v>
      </c>
      <c r="J33" s="95">
        <v>0</v>
      </c>
      <c r="K33" s="95">
        <f t="shared" si="1"/>
        <v>0</v>
      </c>
      <c r="L33" s="94">
        <v>0</v>
      </c>
      <c r="M33" s="154"/>
    </row>
    <row r="34" spans="1:13" s="18" customFormat="1" ht="15.6" customHeight="1" x14ac:dyDescent="0.25">
      <c r="A34" s="92">
        <v>28</v>
      </c>
      <c r="B34" s="93" t="s">
        <v>40</v>
      </c>
      <c r="C34" s="95">
        <v>0</v>
      </c>
      <c r="D34" s="95">
        <v>0</v>
      </c>
      <c r="E34" s="95">
        <v>0</v>
      </c>
      <c r="F34" s="95">
        <f t="shared" si="0"/>
        <v>0</v>
      </c>
      <c r="G34" s="94">
        <v>0</v>
      </c>
      <c r="H34" s="95">
        <v>7.14</v>
      </c>
      <c r="I34" s="95">
        <v>10.4</v>
      </c>
      <c r="J34" s="95">
        <v>5.89</v>
      </c>
      <c r="K34" s="95">
        <f t="shared" si="1"/>
        <v>-1.25</v>
      </c>
      <c r="L34" s="94">
        <f t="shared" si="2"/>
        <v>-17.50700280112045</v>
      </c>
      <c r="M34" s="154"/>
    </row>
    <row r="35" spans="1:13" s="18" customFormat="1" ht="15.6" customHeight="1" x14ac:dyDescent="0.25">
      <c r="A35" s="92">
        <v>29</v>
      </c>
      <c r="B35" s="93" t="s">
        <v>41</v>
      </c>
      <c r="C35" s="95">
        <v>0</v>
      </c>
      <c r="D35" s="95">
        <v>0</v>
      </c>
      <c r="E35" s="95">
        <v>0</v>
      </c>
      <c r="F35" s="95">
        <f t="shared" si="0"/>
        <v>0</v>
      </c>
      <c r="G35" s="94">
        <v>0</v>
      </c>
      <c r="H35" s="95">
        <v>0</v>
      </c>
      <c r="I35" s="95">
        <v>0</v>
      </c>
      <c r="J35" s="95">
        <v>0</v>
      </c>
      <c r="K35" s="95">
        <f t="shared" si="1"/>
        <v>0</v>
      </c>
      <c r="L35" s="94">
        <v>0</v>
      </c>
      <c r="M35" s="154"/>
    </row>
    <row r="36" spans="1:13" s="18" customFormat="1" ht="15.6" customHeight="1" x14ac:dyDescent="0.25">
      <c r="A36" s="92">
        <v>30</v>
      </c>
      <c r="B36" s="93" t="s">
        <v>42</v>
      </c>
      <c r="C36" s="95">
        <v>0</v>
      </c>
      <c r="D36" s="95">
        <v>0</v>
      </c>
      <c r="E36" s="95">
        <v>0.06</v>
      </c>
      <c r="F36" s="95">
        <f t="shared" si="0"/>
        <v>0.06</v>
      </c>
      <c r="G36" s="94">
        <v>0</v>
      </c>
      <c r="H36" s="95">
        <v>0</v>
      </c>
      <c r="I36" s="95">
        <v>0</v>
      </c>
      <c r="J36" s="95">
        <v>0</v>
      </c>
      <c r="K36" s="95">
        <f t="shared" si="1"/>
        <v>0</v>
      </c>
      <c r="L36" s="94">
        <v>0</v>
      </c>
      <c r="M36" s="154"/>
    </row>
    <row r="37" spans="1:13" s="18" customFormat="1" ht="15.6" customHeight="1" x14ac:dyDescent="0.25">
      <c r="A37" s="92">
        <v>31</v>
      </c>
      <c r="B37" s="93" t="s">
        <v>43</v>
      </c>
      <c r="C37" s="95">
        <v>0</v>
      </c>
      <c r="D37" s="95">
        <v>0</v>
      </c>
      <c r="E37" s="95">
        <v>10</v>
      </c>
      <c r="F37" s="95">
        <f t="shared" si="0"/>
        <v>10</v>
      </c>
      <c r="G37" s="94">
        <v>0</v>
      </c>
      <c r="H37" s="95">
        <v>9</v>
      </c>
      <c r="I37" s="95">
        <v>8.93</v>
      </c>
      <c r="J37" s="95">
        <v>0</v>
      </c>
      <c r="K37" s="95">
        <f t="shared" si="1"/>
        <v>-9</v>
      </c>
      <c r="L37" s="94">
        <f t="shared" si="2"/>
        <v>-100</v>
      </c>
      <c r="M37" s="154"/>
    </row>
    <row r="38" spans="1:13" s="18" customFormat="1" ht="15.6" customHeight="1" x14ac:dyDescent="0.25">
      <c r="A38" s="160" t="s">
        <v>44</v>
      </c>
      <c r="B38" s="161"/>
      <c r="C38" s="97">
        <f>SUM(C19:C37)</f>
        <v>7921.7300000000005</v>
      </c>
      <c r="D38" s="97">
        <f>SUM(D19:D37)</f>
        <v>6609</v>
      </c>
      <c r="E38" s="97">
        <f>SUM(E19:E37)</f>
        <v>928.61</v>
      </c>
      <c r="F38" s="97">
        <f t="shared" si="0"/>
        <v>-6993.1200000000008</v>
      </c>
      <c r="G38" s="96">
        <f t="shared" si="3"/>
        <v>-88.27768681840962</v>
      </c>
      <c r="H38" s="97">
        <f>SUM(H19:H37)</f>
        <v>8443.39</v>
      </c>
      <c r="I38" s="97">
        <f>SUM(I19:I37)</f>
        <v>7348.7800000000016</v>
      </c>
      <c r="J38" s="97">
        <f>SUM(J19:J37)</f>
        <v>11406.789999999999</v>
      </c>
      <c r="K38" s="97">
        <f t="shared" si="1"/>
        <v>2963.3999999999996</v>
      </c>
      <c r="L38" s="96">
        <v>0</v>
      </c>
      <c r="M38" s="155"/>
    </row>
    <row r="39" spans="1:13" s="18" customFormat="1" ht="15.6" customHeight="1" x14ac:dyDescent="0.25">
      <c r="A39" s="92">
        <v>32</v>
      </c>
      <c r="B39" s="93" t="s">
        <v>45</v>
      </c>
      <c r="C39" s="95">
        <v>571.65</v>
      </c>
      <c r="D39" s="95">
        <v>103.6</v>
      </c>
      <c r="E39" s="95">
        <v>31.35</v>
      </c>
      <c r="F39" s="95">
        <f t="shared" si="0"/>
        <v>-540.29999999999995</v>
      </c>
      <c r="G39" s="94">
        <f t="shared" si="3"/>
        <v>-94.515875098399377</v>
      </c>
      <c r="H39" s="95">
        <v>84.03</v>
      </c>
      <c r="I39" s="95">
        <v>79.400000000000006</v>
      </c>
      <c r="J39" s="95">
        <v>85.36</v>
      </c>
      <c r="K39" s="95">
        <f t="shared" si="1"/>
        <v>1.3299999999999983</v>
      </c>
      <c r="L39" s="94">
        <f t="shared" si="2"/>
        <v>1.5827680590265361</v>
      </c>
      <c r="M39" s="154"/>
    </row>
    <row r="40" spans="1:13" s="18" customFormat="1" ht="15.6" customHeight="1" x14ac:dyDescent="0.25">
      <c r="A40" s="160" t="s">
        <v>46</v>
      </c>
      <c r="B40" s="161"/>
      <c r="C40" s="97">
        <f>SUM(C39:C39)</f>
        <v>571.65</v>
      </c>
      <c r="D40" s="97">
        <f>SUM(D39:D39)</f>
        <v>103.6</v>
      </c>
      <c r="E40" s="97">
        <f>SUM(E39:E39)</f>
        <v>31.35</v>
      </c>
      <c r="F40" s="97">
        <f t="shared" si="0"/>
        <v>-540.29999999999995</v>
      </c>
      <c r="G40" s="96">
        <f t="shared" si="3"/>
        <v>-94.515875098399377</v>
      </c>
      <c r="H40" s="97">
        <f>SUM(H39:H39)</f>
        <v>84.03</v>
      </c>
      <c r="I40" s="97">
        <f>SUM(I39:I39)</f>
        <v>79.400000000000006</v>
      </c>
      <c r="J40" s="97">
        <f>SUM(J39:J39)</f>
        <v>85.36</v>
      </c>
      <c r="K40" s="97">
        <f t="shared" si="1"/>
        <v>1.3299999999999983</v>
      </c>
      <c r="L40" s="96">
        <v>0</v>
      </c>
      <c r="M40" s="155"/>
    </row>
    <row r="41" spans="1:13" s="18" customFormat="1" ht="15.6" customHeight="1" x14ac:dyDescent="0.25">
      <c r="A41" s="92">
        <v>33</v>
      </c>
      <c r="B41" s="93" t="s">
        <v>47</v>
      </c>
      <c r="C41" s="95">
        <v>608.14</v>
      </c>
      <c r="D41" s="95">
        <v>204.48</v>
      </c>
      <c r="E41" s="95">
        <v>757.68</v>
      </c>
      <c r="F41" s="95">
        <f t="shared" si="0"/>
        <v>149.53999999999996</v>
      </c>
      <c r="G41" s="94">
        <f t="shared" si="3"/>
        <v>24.589732627355538</v>
      </c>
      <c r="H41" s="95">
        <v>703.06</v>
      </c>
      <c r="I41" s="95">
        <v>639.36</v>
      </c>
      <c r="J41" s="95">
        <v>664.49</v>
      </c>
      <c r="K41" s="95">
        <f t="shared" si="1"/>
        <v>-38.569999999999936</v>
      </c>
      <c r="L41" s="94">
        <f t="shared" si="2"/>
        <v>-5.4860182630216396</v>
      </c>
      <c r="M41" s="154"/>
    </row>
    <row r="42" spans="1:13" s="18" customFormat="1" ht="15.6" customHeight="1" x14ac:dyDescent="0.25">
      <c r="A42" s="160" t="s">
        <v>48</v>
      </c>
      <c r="B42" s="161"/>
      <c r="C42" s="97">
        <f>SUM(C41:C41)</f>
        <v>608.14</v>
      </c>
      <c r="D42" s="97">
        <f>SUM(D41:D41)</f>
        <v>204.48</v>
      </c>
      <c r="E42" s="97">
        <f>SUM(E41:E41)</f>
        <v>757.68</v>
      </c>
      <c r="F42" s="97">
        <f t="shared" si="0"/>
        <v>149.53999999999996</v>
      </c>
      <c r="G42" s="96">
        <f t="shared" si="3"/>
        <v>24.589732627355538</v>
      </c>
      <c r="H42" s="97">
        <f>SUM(H41:H41)</f>
        <v>703.06</v>
      </c>
      <c r="I42" s="97">
        <f>SUM(I41:I41)</f>
        <v>639.36</v>
      </c>
      <c r="J42" s="97">
        <f>SUM(J41:J41)</f>
        <v>664.49</v>
      </c>
      <c r="K42" s="97">
        <f t="shared" si="1"/>
        <v>-38.569999999999936</v>
      </c>
      <c r="L42" s="96">
        <v>0</v>
      </c>
      <c r="M42" s="155"/>
    </row>
    <row r="43" spans="1:13" s="18" customFormat="1" ht="15.6" customHeight="1" x14ac:dyDescent="0.25">
      <c r="A43" s="92">
        <v>34</v>
      </c>
      <c r="B43" s="93" t="s">
        <v>49</v>
      </c>
      <c r="C43" s="95">
        <v>0</v>
      </c>
      <c r="D43" s="95">
        <v>0</v>
      </c>
      <c r="E43" s="95">
        <v>64.12</v>
      </c>
      <c r="F43" s="95">
        <f t="shared" si="0"/>
        <v>64.12</v>
      </c>
      <c r="G43" s="94">
        <v>0</v>
      </c>
      <c r="H43" s="95">
        <v>144.37</v>
      </c>
      <c r="I43" s="95">
        <v>131.1</v>
      </c>
      <c r="J43" s="95">
        <v>210.66</v>
      </c>
      <c r="K43" s="95">
        <f t="shared" si="1"/>
        <v>66.289999999999992</v>
      </c>
      <c r="L43" s="94">
        <f t="shared" si="2"/>
        <v>45.916741705340435</v>
      </c>
      <c r="M43" s="154"/>
    </row>
    <row r="44" spans="1:13" s="18" customFormat="1" ht="15.6" customHeight="1" x14ac:dyDescent="0.25">
      <c r="A44" s="92">
        <v>35</v>
      </c>
      <c r="B44" s="93" t="s">
        <v>50</v>
      </c>
      <c r="C44" s="95">
        <v>0</v>
      </c>
      <c r="D44" s="95">
        <v>0</v>
      </c>
      <c r="E44" s="95">
        <v>0</v>
      </c>
      <c r="F44" s="95">
        <f t="shared" si="0"/>
        <v>0</v>
      </c>
      <c r="G44" s="94">
        <v>0</v>
      </c>
      <c r="H44" s="95">
        <v>0</v>
      </c>
      <c r="I44" s="95">
        <v>0</v>
      </c>
      <c r="J44" s="95">
        <v>0</v>
      </c>
      <c r="K44" s="95">
        <f t="shared" si="1"/>
        <v>0</v>
      </c>
      <c r="L44" s="94">
        <v>0</v>
      </c>
      <c r="M44" s="154"/>
    </row>
    <row r="45" spans="1:13" s="18" customFormat="1" ht="15.6" customHeight="1" x14ac:dyDescent="0.25">
      <c r="A45" s="92">
        <v>36</v>
      </c>
      <c r="B45" s="93" t="s">
        <v>51</v>
      </c>
      <c r="C45" s="95">
        <v>0</v>
      </c>
      <c r="D45" s="95">
        <v>0</v>
      </c>
      <c r="E45" s="95">
        <v>0</v>
      </c>
      <c r="F45" s="95">
        <f t="shared" si="0"/>
        <v>0</v>
      </c>
      <c r="G45" s="94">
        <v>0</v>
      </c>
      <c r="H45" s="95">
        <v>0</v>
      </c>
      <c r="I45" s="95">
        <v>0</v>
      </c>
      <c r="J45" s="95">
        <v>0</v>
      </c>
      <c r="K45" s="95">
        <f t="shared" si="1"/>
        <v>0</v>
      </c>
      <c r="L45" s="94">
        <v>0</v>
      </c>
      <c r="M45" s="154"/>
    </row>
    <row r="46" spans="1:13" s="18" customFormat="1" ht="15.6" customHeight="1" x14ac:dyDescent="0.25">
      <c r="A46" s="92">
        <v>37</v>
      </c>
      <c r="B46" s="93" t="s">
        <v>52</v>
      </c>
      <c r="C46" s="95">
        <v>0</v>
      </c>
      <c r="D46" s="95">
        <v>0</v>
      </c>
      <c r="E46" s="95">
        <v>0</v>
      </c>
      <c r="F46" s="95">
        <f t="shared" si="0"/>
        <v>0</v>
      </c>
      <c r="G46" s="94">
        <v>0</v>
      </c>
      <c r="H46" s="95">
        <v>0</v>
      </c>
      <c r="I46" s="95">
        <v>0</v>
      </c>
      <c r="J46" s="95">
        <v>0</v>
      </c>
      <c r="K46" s="95">
        <f t="shared" si="1"/>
        <v>0</v>
      </c>
      <c r="L46" s="94">
        <v>0</v>
      </c>
      <c r="M46" s="154"/>
    </row>
    <row r="47" spans="1:13" s="18" customFormat="1" ht="15.6" customHeight="1" x14ac:dyDescent="0.25">
      <c r="A47" s="92">
        <v>38</v>
      </c>
      <c r="B47" s="93" t="s">
        <v>53</v>
      </c>
      <c r="C47" s="95">
        <v>0</v>
      </c>
      <c r="D47" s="95">
        <v>0</v>
      </c>
      <c r="E47" s="95">
        <v>0</v>
      </c>
      <c r="F47" s="95">
        <f t="shared" si="0"/>
        <v>0</v>
      </c>
      <c r="G47" s="94">
        <v>0</v>
      </c>
      <c r="H47" s="95">
        <v>40</v>
      </c>
      <c r="I47" s="95">
        <v>0</v>
      </c>
      <c r="J47" s="95">
        <v>0</v>
      </c>
      <c r="K47" s="95">
        <f t="shared" si="1"/>
        <v>-40</v>
      </c>
      <c r="L47" s="94">
        <f t="shared" si="2"/>
        <v>-100</v>
      </c>
      <c r="M47" s="154"/>
    </row>
    <row r="48" spans="1:13" s="18" customFormat="1" ht="15.6" customHeight="1" x14ac:dyDescent="0.25">
      <c r="A48" s="92">
        <v>39</v>
      </c>
      <c r="B48" s="93" t="s">
        <v>54</v>
      </c>
      <c r="C48" s="95">
        <v>1</v>
      </c>
      <c r="D48" s="95">
        <v>1</v>
      </c>
      <c r="E48" s="95">
        <v>0</v>
      </c>
      <c r="F48" s="95">
        <f t="shared" si="0"/>
        <v>-1</v>
      </c>
      <c r="G48" s="94">
        <f t="shared" si="3"/>
        <v>-100</v>
      </c>
      <c r="H48" s="95">
        <v>0</v>
      </c>
      <c r="I48" s="95">
        <v>0</v>
      </c>
      <c r="J48" s="95">
        <v>0</v>
      </c>
      <c r="K48" s="95">
        <f t="shared" si="1"/>
        <v>0</v>
      </c>
      <c r="L48" s="94">
        <v>0</v>
      </c>
      <c r="M48" s="154"/>
    </row>
    <row r="49" spans="1:13" s="18" customFormat="1" ht="15.6" customHeight="1" x14ac:dyDescent="0.25">
      <c r="A49" s="92">
        <v>40</v>
      </c>
      <c r="B49" s="93" t="s">
        <v>55</v>
      </c>
      <c r="C49" s="95">
        <v>110.15</v>
      </c>
      <c r="D49" s="95">
        <v>54.67</v>
      </c>
      <c r="E49" s="95">
        <v>34.67</v>
      </c>
      <c r="F49" s="95">
        <f t="shared" si="0"/>
        <v>-75.48</v>
      </c>
      <c r="G49" s="94">
        <f t="shared" si="3"/>
        <v>-68.524738992283247</v>
      </c>
      <c r="H49" s="95">
        <v>0</v>
      </c>
      <c r="I49" s="95">
        <v>0</v>
      </c>
      <c r="J49" s="95">
        <v>0.95</v>
      </c>
      <c r="K49" s="95">
        <f t="shared" si="1"/>
        <v>0.95</v>
      </c>
      <c r="L49" s="94">
        <v>0</v>
      </c>
      <c r="M49" s="154"/>
    </row>
    <row r="50" spans="1:13" s="18" customFormat="1" ht="15.6" customHeight="1" x14ac:dyDescent="0.25">
      <c r="A50" s="92">
        <v>41</v>
      </c>
      <c r="B50" s="93" t="s">
        <v>56</v>
      </c>
      <c r="C50" s="95">
        <v>18.8</v>
      </c>
      <c r="D50" s="95">
        <v>16.34</v>
      </c>
      <c r="E50" s="95">
        <v>1.2</v>
      </c>
      <c r="F50" s="95">
        <f t="shared" si="0"/>
        <v>-17.600000000000001</v>
      </c>
      <c r="G50" s="94">
        <f t="shared" si="3"/>
        <v>-93.61702127659575</v>
      </c>
      <c r="H50" s="95">
        <v>0</v>
      </c>
      <c r="I50" s="95">
        <v>0</v>
      </c>
      <c r="J50" s="95">
        <v>0</v>
      </c>
      <c r="K50" s="95">
        <f t="shared" si="1"/>
        <v>0</v>
      </c>
      <c r="L50" s="94">
        <v>0</v>
      </c>
      <c r="M50" s="154"/>
    </row>
    <row r="51" spans="1:13" s="18" customFormat="1" ht="15.6" customHeight="1" x14ac:dyDescent="0.25">
      <c r="A51" s="160" t="s">
        <v>57</v>
      </c>
      <c r="B51" s="161"/>
      <c r="C51" s="97">
        <f>SUM(C43:C50)</f>
        <v>129.95000000000002</v>
      </c>
      <c r="D51" s="97">
        <f>SUM(D43:D50)</f>
        <v>72.010000000000005</v>
      </c>
      <c r="E51" s="97">
        <f>SUM(E43:E50)</f>
        <v>99.990000000000009</v>
      </c>
      <c r="F51" s="97">
        <f t="shared" si="0"/>
        <v>-29.960000000000008</v>
      </c>
      <c r="G51" s="96">
        <f t="shared" si="3"/>
        <v>-23.05502116198538</v>
      </c>
      <c r="H51" s="97">
        <f>SUM(H43:H50)</f>
        <v>184.37</v>
      </c>
      <c r="I51" s="97">
        <f>SUM(I43:I50)</f>
        <v>131.1</v>
      </c>
      <c r="J51" s="97">
        <f>SUM(J43:J50)</f>
        <v>211.60999999999999</v>
      </c>
      <c r="K51" s="97">
        <f t="shared" si="1"/>
        <v>27.239999999999981</v>
      </c>
      <c r="L51" s="96">
        <v>0</v>
      </c>
      <c r="M51" s="155"/>
    </row>
    <row r="52" spans="1:13" s="18" customFormat="1" ht="15.6" customHeight="1" x14ac:dyDescent="0.25">
      <c r="A52" s="160" t="s">
        <v>58</v>
      </c>
      <c r="B52" s="161"/>
      <c r="C52" s="97">
        <f>SUM(C18+C38+C40+C42+C51)</f>
        <v>25599.420000000002</v>
      </c>
      <c r="D52" s="97">
        <f>SUM(D18+D38+D40+D42+D51)</f>
        <v>17448.359999999997</v>
      </c>
      <c r="E52" s="97">
        <f>SUM(E18+E38+E40+E42+E51)</f>
        <v>8070.4299999999994</v>
      </c>
      <c r="F52" s="97">
        <f t="shared" si="0"/>
        <v>-17528.990000000002</v>
      </c>
      <c r="G52" s="96">
        <f t="shared" si="3"/>
        <v>-68.474168555381326</v>
      </c>
      <c r="H52" s="97">
        <f>SUM(H18+H38+H40+H42+H51)</f>
        <v>17763.400000000001</v>
      </c>
      <c r="I52" s="97">
        <f>SUM(I18+I38+I40+I42+I51)</f>
        <v>17003.07</v>
      </c>
      <c r="J52" s="97">
        <f>SUM(J18+J38+J40+J42+J51)</f>
        <v>22011.16</v>
      </c>
      <c r="K52" s="97">
        <f t="shared" si="1"/>
        <v>4247.7599999999984</v>
      </c>
      <c r="L52" s="96">
        <v>0</v>
      </c>
      <c r="M52" s="155"/>
    </row>
    <row r="53" spans="1:13" x14ac:dyDescent="0.2">
      <c r="G53" s="16" t="str">
        <f t="shared" si="3"/>
        <v/>
      </c>
      <c r="L53" s="16" t="str">
        <f t="shared" si="2"/>
        <v/>
      </c>
    </row>
    <row r="54" spans="1:13" x14ac:dyDescent="0.2">
      <c r="G54" s="16" t="str">
        <f t="shared" si="3"/>
        <v/>
      </c>
      <c r="L54" s="16" t="str">
        <f t="shared" si="2"/>
        <v/>
      </c>
    </row>
    <row r="55" spans="1:13" x14ac:dyDescent="0.2">
      <c r="G55" s="16" t="str">
        <f t="shared" si="3"/>
        <v/>
      </c>
      <c r="L55" s="16" t="str">
        <f t="shared" si="2"/>
        <v/>
      </c>
    </row>
    <row r="56" spans="1:13" x14ac:dyDescent="0.2">
      <c r="G56" s="16" t="str">
        <f t="shared" si="3"/>
        <v/>
      </c>
      <c r="L56" s="16" t="str">
        <f t="shared" si="2"/>
        <v/>
      </c>
    </row>
    <row r="57" spans="1:13" x14ac:dyDescent="0.2">
      <c r="G57" s="16" t="str">
        <f t="shared" si="3"/>
        <v/>
      </c>
      <c r="L57" s="16" t="str">
        <f t="shared" si="2"/>
        <v/>
      </c>
    </row>
    <row r="58" spans="1:13" x14ac:dyDescent="0.2">
      <c r="G58" s="16" t="str">
        <f t="shared" si="3"/>
        <v/>
      </c>
      <c r="L58" s="16" t="str">
        <f t="shared" si="2"/>
        <v/>
      </c>
    </row>
    <row r="59" spans="1:13" x14ac:dyDescent="0.2">
      <c r="G59" s="16" t="str">
        <f t="shared" si="3"/>
        <v/>
      </c>
      <c r="L59" s="16" t="str">
        <f t="shared" si="2"/>
        <v/>
      </c>
    </row>
    <row r="60" spans="1:13" x14ac:dyDescent="0.2">
      <c r="G60" s="16" t="str">
        <f t="shared" si="3"/>
        <v/>
      </c>
    </row>
  </sheetData>
  <mergeCells count="15">
    <mergeCell ref="A1:B1"/>
    <mergeCell ref="M3:M5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2:B52"/>
    <mergeCell ref="K2:L2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view="pageBreakPreview" zoomScale="60" zoomScaleNormal="100" workbookViewId="0">
      <selection activeCell="V27" sqref="V27"/>
    </sheetView>
  </sheetViews>
  <sheetFormatPr defaultRowHeight="12.75" x14ac:dyDescent="0.2"/>
  <cols>
    <col min="1" max="1" width="5.7109375" style="20" customWidth="1"/>
    <col min="2" max="2" width="28.42578125" style="17" customWidth="1"/>
    <col min="3" max="4" width="13.42578125" style="17" customWidth="1"/>
    <col min="5" max="5" width="13.5703125" style="17" customWidth="1"/>
    <col min="6" max="6" width="14.140625" style="17" customWidth="1"/>
    <col min="7" max="7" width="9.140625" style="26" customWidth="1"/>
    <col min="8" max="8" width="13.7109375" style="17" customWidth="1"/>
    <col min="9" max="9" width="13.5703125" style="17" customWidth="1"/>
    <col min="10" max="10" width="13.42578125" style="17" customWidth="1"/>
    <col min="11" max="11" width="13.28515625" style="16" customWidth="1"/>
    <col min="12" max="12" width="9.28515625" style="26" customWidth="1"/>
    <col min="13" max="13" width="11.85546875" style="17" customWidth="1"/>
    <col min="14" max="14" width="12" style="17" customWidth="1"/>
    <col min="15" max="15" width="11.7109375" style="17" customWidth="1"/>
    <col min="16" max="16" width="9.7109375" style="44" customWidth="1"/>
    <col min="17" max="17" width="15.140625" style="17" customWidth="1"/>
    <col min="18" max="18" width="5.42578125" style="17" customWidth="1"/>
    <col min="19" max="20" width="9.140625" style="17" customWidth="1"/>
    <col min="21" max="16384" width="9.140625" style="17"/>
  </cols>
  <sheetData>
    <row r="1" spans="1:18" s="74" customFormat="1" ht="35.25" customHeight="1" x14ac:dyDescent="0.2">
      <c r="A1" s="162" t="s">
        <v>117</v>
      </c>
      <c r="B1" s="162"/>
      <c r="C1" s="195" t="s">
        <v>118</v>
      </c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2" spans="1:18" ht="18" x14ac:dyDescent="0.25">
      <c r="A2" s="81"/>
      <c r="C2" s="196" t="s">
        <v>2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O2" s="21"/>
      <c r="P2" s="194" t="s">
        <v>173</v>
      </c>
      <c r="Q2" s="194"/>
    </row>
    <row r="3" spans="1:18" s="19" customFormat="1" ht="32.25" customHeight="1" x14ac:dyDescent="0.2">
      <c r="A3" s="164" t="s">
        <v>3</v>
      </c>
      <c r="B3" s="164" t="s">
        <v>172</v>
      </c>
      <c r="C3" s="197" t="s">
        <v>119</v>
      </c>
      <c r="D3" s="180"/>
      <c r="E3" s="180"/>
      <c r="F3" s="180"/>
      <c r="G3" s="180"/>
      <c r="H3" s="180" t="s">
        <v>120</v>
      </c>
      <c r="I3" s="180"/>
      <c r="J3" s="180"/>
      <c r="K3" s="180"/>
      <c r="L3" s="180"/>
      <c r="M3" s="180" t="s">
        <v>121</v>
      </c>
      <c r="N3" s="180"/>
      <c r="O3" s="180"/>
      <c r="P3" s="180"/>
      <c r="Q3" s="180"/>
      <c r="R3" s="153" t="s">
        <v>122</v>
      </c>
    </row>
    <row r="4" spans="1:18" s="19" customFormat="1" ht="62.25" customHeight="1" x14ac:dyDescent="0.2">
      <c r="A4" s="164"/>
      <c r="B4" s="165"/>
      <c r="C4" s="70" t="s">
        <v>7</v>
      </c>
      <c r="D4" s="78" t="s">
        <v>8</v>
      </c>
      <c r="E4" s="67" t="s">
        <v>9</v>
      </c>
      <c r="F4" s="164" t="str">
        <f>"GROWTH DURING THE YEAR " &amp;AsOn!D1</f>
        <v>GROWTH DURING THE YEAR 2022-23</v>
      </c>
      <c r="G4" s="164"/>
      <c r="H4" s="67" t="str">
        <f>C4</f>
        <v>As on  31ST MAR 22</v>
      </c>
      <c r="I4" s="67" t="str">
        <f>D4</f>
        <v>As on 30TH SEPT 21</v>
      </c>
      <c r="J4" s="67" t="str">
        <f>E4</f>
        <v>As on 30TH SEPT 22</v>
      </c>
      <c r="K4" s="164" t="str">
        <f>F4</f>
        <v>GROWTH DURING THE YEAR 2022-23</v>
      </c>
      <c r="L4" s="164"/>
      <c r="M4" s="67" t="str">
        <f>H4</f>
        <v>As on  31ST MAR 22</v>
      </c>
      <c r="N4" s="67" t="str">
        <f>I4</f>
        <v>As on 30TH SEPT 21</v>
      </c>
      <c r="O4" s="67" t="str">
        <f>J4</f>
        <v>As on 30TH SEPT 22</v>
      </c>
      <c r="P4" s="67" t="s">
        <v>123</v>
      </c>
      <c r="Q4" s="67" t="str">
        <f>K4</f>
        <v>GROWTH DURING THE YEAR 2022-23</v>
      </c>
      <c r="R4" s="153"/>
    </row>
    <row r="5" spans="1:18" s="19" customFormat="1" ht="22.5" customHeight="1" x14ac:dyDescent="0.2">
      <c r="A5" s="54"/>
      <c r="B5" s="55"/>
      <c r="C5" s="56" t="str">
        <f>RIGHT(C4,7)</f>
        <v xml:space="preserve"> MAR 22</v>
      </c>
      <c r="D5" s="79" t="str">
        <f t="shared" ref="D5:E5" si="0">RIGHT(D4,7)</f>
        <v>SEPT 21</v>
      </c>
      <c r="E5" s="52" t="str">
        <f t="shared" si="0"/>
        <v>SEPT 22</v>
      </c>
      <c r="F5" s="57" t="s">
        <v>10</v>
      </c>
      <c r="G5" s="80" t="s">
        <v>11</v>
      </c>
      <c r="H5" s="52" t="str">
        <f>RIGHT(H4,7)</f>
        <v xml:space="preserve"> MAR 22</v>
      </c>
      <c r="I5" s="52" t="str">
        <f>RIGHT(I4,7)</f>
        <v>SEPT 21</v>
      </c>
      <c r="J5" s="52" t="str">
        <f>RIGHT(J4,7)</f>
        <v>SEPT 22</v>
      </c>
      <c r="K5" s="57" t="s">
        <v>10</v>
      </c>
      <c r="L5" s="80" t="s">
        <v>11</v>
      </c>
      <c r="M5" s="52" t="str">
        <f>RIGHT(M4,7)</f>
        <v xml:space="preserve"> MAR 22</v>
      </c>
      <c r="N5" s="52" t="str">
        <f>RIGHT(N4,7)</f>
        <v>SEPT 21</v>
      </c>
      <c r="O5" s="52" t="str">
        <f>RIGHT(O4,7)</f>
        <v>SEPT 22</v>
      </c>
      <c r="P5" s="54" t="s">
        <v>11</v>
      </c>
      <c r="Q5" s="54" t="s">
        <v>11</v>
      </c>
      <c r="R5" s="153"/>
    </row>
    <row r="6" spans="1:18" s="18" customFormat="1" ht="15.6" customHeight="1" x14ac:dyDescent="0.25">
      <c r="A6" s="92">
        <v>1</v>
      </c>
      <c r="B6" s="93" t="s">
        <v>124</v>
      </c>
      <c r="C6" s="95">
        <v>3976.99</v>
      </c>
      <c r="D6" s="95">
        <v>4037.19</v>
      </c>
      <c r="E6" s="95">
        <v>4156.3599999999997</v>
      </c>
      <c r="F6" s="95">
        <f t="shared" ref="F6:F34" si="1">(E6-C6)</f>
        <v>179.36999999999989</v>
      </c>
      <c r="G6" s="94">
        <f>IF(C6=0,"",(E6-C6)/C6*100)</f>
        <v>4.5101948961400433</v>
      </c>
      <c r="H6" s="95">
        <v>1445.09</v>
      </c>
      <c r="I6" s="95">
        <v>1492.82</v>
      </c>
      <c r="J6" s="95">
        <v>1852.55</v>
      </c>
      <c r="K6" s="95">
        <f t="shared" ref="K6:K34" si="2">(J6-H6)</f>
        <v>407.46000000000004</v>
      </c>
      <c r="L6" s="94">
        <f>IF(H6=0,"",(J6-H6)/H6*100)</f>
        <v>28.196167712737619</v>
      </c>
      <c r="M6" s="95">
        <f t="shared" ref="M6:M34" si="3">(H6/C6)*100</f>
        <v>36.336274418592957</v>
      </c>
      <c r="N6" s="95">
        <f t="shared" ref="N6:N34" si="4">(I6/D6)*100</f>
        <v>36.976709047629662</v>
      </c>
      <c r="O6" s="95">
        <f t="shared" ref="O6:O34" si="5">(J6/E6)*100</f>
        <v>44.571451943527514</v>
      </c>
      <c r="P6" s="87">
        <v>40</v>
      </c>
      <c r="Q6" s="95">
        <f t="shared" ref="Q6:Q34" si="6">(O6-M6)</f>
        <v>8.2351775249345565</v>
      </c>
      <c r="R6" s="154"/>
    </row>
    <row r="7" spans="1:18" s="18" customFormat="1" ht="15.6" customHeight="1" x14ac:dyDescent="0.25">
      <c r="A7" s="92">
        <v>2</v>
      </c>
      <c r="B7" s="93" t="s">
        <v>126</v>
      </c>
      <c r="C7" s="95">
        <v>4951.67</v>
      </c>
      <c r="D7" s="95">
        <v>4560.6099999999997</v>
      </c>
      <c r="E7" s="95">
        <v>5071.6099999999997</v>
      </c>
      <c r="F7" s="95">
        <f t="shared" si="1"/>
        <v>119.9399999999996</v>
      </c>
      <c r="G7" s="94">
        <f t="shared" ref="G7:G51" si="7">IF(C7=0,"",(E7-C7)/C7*100)</f>
        <v>2.4222131119400041</v>
      </c>
      <c r="H7" s="95">
        <v>2601.5700000000002</v>
      </c>
      <c r="I7" s="95">
        <v>2511.39</v>
      </c>
      <c r="J7" s="95">
        <v>3137.95</v>
      </c>
      <c r="K7" s="95">
        <f t="shared" si="2"/>
        <v>536.37999999999965</v>
      </c>
      <c r="L7" s="94">
        <f t="shared" ref="L7:L50" si="8">IF(H7=0,"",(J7-H7)/H7*100)</f>
        <v>20.617550171627119</v>
      </c>
      <c r="M7" s="95">
        <f t="shared" si="3"/>
        <v>52.539244335749359</v>
      </c>
      <c r="N7" s="95">
        <f t="shared" si="4"/>
        <v>55.06697568965555</v>
      </c>
      <c r="O7" s="95">
        <f t="shared" si="5"/>
        <v>61.872856942864296</v>
      </c>
      <c r="P7" s="87">
        <v>40</v>
      </c>
      <c r="Q7" s="95">
        <f t="shared" si="6"/>
        <v>9.3336126071149366</v>
      </c>
      <c r="R7" s="154"/>
    </row>
    <row r="8" spans="1:18" s="18" customFormat="1" ht="15.6" customHeight="1" x14ac:dyDescent="0.25">
      <c r="A8" s="92">
        <v>3</v>
      </c>
      <c r="B8" s="93" t="s">
        <v>127</v>
      </c>
      <c r="C8" s="95">
        <v>2133.89</v>
      </c>
      <c r="D8" s="95">
        <v>1986.18</v>
      </c>
      <c r="E8" s="95">
        <v>2107.69</v>
      </c>
      <c r="F8" s="95">
        <f t="shared" si="1"/>
        <v>-26.199999999999818</v>
      </c>
      <c r="G8" s="94">
        <f t="shared" si="7"/>
        <v>-1.2278046197320303</v>
      </c>
      <c r="H8" s="95">
        <v>779.6</v>
      </c>
      <c r="I8" s="95">
        <v>725.16</v>
      </c>
      <c r="J8" s="95">
        <v>918.36</v>
      </c>
      <c r="K8" s="95">
        <f t="shared" si="2"/>
        <v>138.76</v>
      </c>
      <c r="L8" s="94">
        <f t="shared" si="8"/>
        <v>17.798871216008209</v>
      </c>
      <c r="M8" s="95">
        <f t="shared" si="3"/>
        <v>36.534216852789982</v>
      </c>
      <c r="N8" s="95">
        <f t="shared" si="4"/>
        <v>36.510286076790621</v>
      </c>
      <c r="O8" s="95">
        <f t="shared" si="5"/>
        <v>43.571872523948016</v>
      </c>
      <c r="P8" s="87">
        <v>40</v>
      </c>
      <c r="Q8" s="95">
        <f t="shared" si="6"/>
        <v>7.0376556711580349</v>
      </c>
      <c r="R8" s="154"/>
    </row>
    <row r="9" spans="1:18" s="18" customFormat="1" ht="15.6" customHeight="1" x14ac:dyDescent="0.25">
      <c r="A9" s="92">
        <v>4</v>
      </c>
      <c r="B9" s="93" t="s">
        <v>128</v>
      </c>
      <c r="C9" s="95">
        <v>4972.37</v>
      </c>
      <c r="D9" s="95">
        <v>4482.96</v>
      </c>
      <c r="E9" s="95">
        <v>4802.63</v>
      </c>
      <c r="F9" s="95">
        <f t="shared" si="1"/>
        <v>-169.73999999999978</v>
      </c>
      <c r="G9" s="94">
        <f t="shared" si="7"/>
        <v>-3.4136639067486887</v>
      </c>
      <c r="H9" s="95">
        <v>3088.73</v>
      </c>
      <c r="I9" s="95">
        <v>2478.13</v>
      </c>
      <c r="J9" s="95">
        <v>3012.15</v>
      </c>
      <c r="K9" s="95">
        <f t="shared" si="2"/>
        <v>-76.579999999999927</v>
      </c>
      <c r="L9" s="94">
        <f t="shared" si="8"/>
        <v>-2.4793361672920562</v>
      </c>
      <c r="M9" s="95">
        <f t="shared" si="3"/>
        <v>62.11786331266579</v>
      </c>
      <c r="N9" s="95">
        <f t="shared" si="4"/>
        <v>55.27887824116209</v>
      </c>
      <c r="O9" s="95">
        <f t="shared" si="5"/>
        <v>62.718760345893813</v>
      </c>
      <c r="P9" s="87">
        <v>40</v>
      </c>
      <c r="Q9" s="95">
        <f t="shared" si="6"/>
        <v>0.60089703322802279</v>
      </c>
      <c r="R9" s="154"/>
    </row>
    <row r="10" spans="1:18" s="18" customFormat="1" ht="15.6" customHeight="1" x14ac:dyDescent="0.25">
      <c r="A10" s="92">
        <v>5</v>
      </c>
      <c r="B10" s="93" t="s">
        <v>129</v>
      </c>
      <c r="C10" s="95">
        <v>2808.57</v>
      </c>
      <c r="D10" s="95">
        <v>2522.66</v>
      </c>
      <c r="E10" s="95">
        <v>2873.2</v>
      </c>
      <c r="F10" s="95">
        <f t="shared" si="1"/>
        <v>64.629999999999654</v>
      </c>
      <c r="G10" s="94">
        <f t="shared" si="7"/>
        <v>2.3011710585814011</v>
      </c>
      <c r="H10" s="95">
        <v>1464.38</v>
      </c>
      <c r="I10" s="95">
        <v>1529.33</v>
      </c>
      <c r="J10" s="95">
        <v>1841.96</v>
      </c>
      <c r="K10" s="95">
        <f t="shared" si="2"/>
        <v>377.57999999999993</v>
      </c>
      <c r="L10" s="94">
        <f t="shared" si="8"/>
        <v>25.784290962728246</v>
      </c>
      <c r="M10" s="95">
        <f t="shared" si="3"/>
        <v>52.139700986623083</v>
      </c>
      <c r="N10" s="95">
        <f t="shared" si="4"/>
        <v>60.623706722269354</v>
      </c>
      <c r="O10" s="95">
        <f t="shared" si="5"/>
        <v>64.108311290547121</v>
      </c>
      <c r="P10" s="87">
        <v>40</v>
      </c>
      <c r="Q10" s="95">
        <f t="shared" si="6"/>
        <v>11.968610303924038</v>
      </c>
      <c r="R10" s="154"/>
    </row>
    <row r="11" spans="1:18" s="18" customFormat="1" ht="15.6" customHeight="1" x14ac:dyDescent="0.25">
      <c r="A11" s="92">
        <v>6</v>
      </c>
      <c r="B11" s="93" t="s">
        <v>130</v>
      </c>
      <c r="C11" s="95">
        <v>955.38</v>
      </c>
      <c r="D11" s="95">
        <v>946.71</v>
      </c>
      <c r="E11" s="95">
        <v>933.87</v>
      </c>
      <c r="F11" s="95">
        <f t="shared" si="1"/>
        <v>-21.509999999999991</v>
      </c>
      <c r="G11" s="94">
        <f t="shared" si="7"/>
        <v>-2.2514601519814095</v>
      </c>
      <c r="H11" s="95">
        <v>365.2</v>
      </c>
      <c r="I11" s="95">
        <v>341.89</v>
      </c>
      <c r="J11" s="95">
        <v>459.04</v>
      </c>
      <c r="K11" s="95">
        <f t="shared" si="2"/>
        <v>93.840000000000032</v>
      </c>
      <c r="L11" s="94">
        <f t="shared" si="8"/>
        <v>25.69550930996715</v>
      </c>
      <c r="M11" s="95">
        <f t="shared" si="3"/>
        <v>38.225627499005633</v>
      </c>
      <c r="N11" s="95">
        <f t="shared" si="4"/>
        <v>36.113487762884091</v>
      </c>
      <c r="O11" s="95">
        <f t="shared" si="5"/>
        <v>49.154593251737396</v>
      </c>
      <c r="P11" s="87">
        <v>40</v>
      </c>
      <c r="Q11" s="95">
        <f t="shared" si="6"/>
        <v>10.928965752731763</v>
      </c>
      <c r="R11" s="154"/>
    </row>
    <row r="12" spans="1:18" s="18" customFormat="1" ht="15.6" customHeight="1" x14ac:dyDescent="0.25">
      <c r="A12" s="92">
        <v>7</v>
      </c>
      <c r="B12" s="93" t="s">
        <v>131</v>
      </c>
      <c r="C12" s="95">
        <v>22305.14</v>
      </c>
      <c r="D12" s="95">
        <v>19206.490000000002</v>
      </c>
      <c r="E12" s="95">
        <v>25422.94</v>
      </c>
      <c r="F12" s="95">
        <f t="shared" si="1"/>
        <v>3117.7999999999993</v>
      </c>
      <c r="G12" s="94">
        <f t="shared" si="7"/>
        <v>13.97794409719015</v>
      </c>
      <c r="H12" s="95">
        <v>10387.56</v>
      </c>
      <c r="I12" s="95">
        <v>9463.86</v>
      </c>
      <c r="J12" s="95">
        <v>11670.32</v>
      </c>
      <c r="K12" s="95">
        <f t="shared" si="2"/>
        <v>1282.7600000000002</v>
      </c>
      <c r="L12" s="94">
        <f t="shared" si="8"/>
        <v>12.349002075559614</v>
      </c>
      <c r="M12" s="95">
        <f t="shared" si="3"/>
        <v>46.570252417155864</v>
      </c>
      <c r="N12" s="95">
        <f t="shared" si="4"/>
        <v>49.274281766215481</v>
      </c>
      <c r="O12" s="95">
        <f t="shared" si="5"/>
        <v>45.904682935962562</v>
      </c>
      <c r="P12" s="87">
        <v>40</v>
      </c>
      <c r="Q12" s="95">
        <f t="shared" si="6"/>
        <v>-0.66556948119330173</v>
      </c>
      <c r="R12" s="154"/>
    </row>
    <row r="13" spans="1:18" s="18" customFormat="1" ht="15.6" customHeight="1" x14ac:dyDescent="0.25">
      <c r="A13" s="92">
        <v>8</v>
      </c>
      <c r="B13" s="93" t="s">
        <v>132</v>
      </c>
      <c r="C13" s="95">
        <v>2243.59</v>
      </c>
      <c r="D13" s="95">
        <v>2024.74</v>
      </c>
      <c r="E13" s="95">
        <v>2237.94</v>
      </c>
      <c r="F13" s="95">
        <f t="shared" si="1"/>
        <v>-5.6500000000000909</v>
      </c>
      <c r="G13" s="94">
        <f t="shared" si="7"/>
        <v>-0.25182854264817056</v>
      </c>
      <c r="H13" s="95">
        <v>1730.14</v>
      </c>
      <c r="I13" s="95">
        <v>1275.3699999999999</v>
      </c>
      <c r="J13" s="95">
        <v>1516.69</v>
      </c>
      <c r="K13" s="95">
        <f t="shared" si="2"/>
        <v>-213.45000000000005</v>
      </c>
      <c r="L13" s="94">
        <f t="shared" si="8"/>
        <v>-12.337151906782113</v>
      </c>
      <c r="M13" s="95">
        <f t="shared" si="3"/>
        <v>77.114802615451126</v>
      </c>
      <c r="N13" s="95">
        <f t="shared" si="4"/>
        <v>62.989322085798662</v>
      </c>
      <c r="O13" s="95">
        <f t="shared" si="5"/>
        <v>67.771700760520844</v>
      </c>
      <c r="P13" s="87">
        <v>40</v>
      </c>
      <c r="Q13" s="95">
        <f t="shared" si="6"/>
        <v>-9.343101854930282</v>
      </c>
      <c r="R13" s="154"/>
    </row>
    <row r="14" spans="1:18" s="18" customFormat="1" ht="15.6" customHeight="1" x14ac:dyDescent="0.25">
      <c r="A14" s="92">
        <v>9</v>
      </c>
      <c r="B14" s="93" t="s">
        <v>133</v>
      </c>
      <c r="C14" s="95">
        <v>4329.03</v>
      </c>
      <c r="D14" s="95">
        <v>3976.94</v>
      </c>
      <c r="E14" s="95">
        <v>4411.29</v>
      </c>
      <c r="F14" s="95">
        <f t="shared" si="1"/>
        <v>82.260000000000218</v>
      </c>
      <c r="G14" s="94">
        <f t="shared" si="7"/>
        <v>1.9001947318452455</v>
      </c>
      <c r="H14" s="95">
        <v>2373.75</v>
      </c>
      <c r="I14" s="95">
        <v>2317.86</v>
      </c>
      <c r="J14" s="95">
        <v>2747.92</v>
      </c>
      <c r="K14" s="95">
        <f t="shared" si="2"/>
        <v>374.17000000000007</v>
      </c>
      <c r="L14" s="94">
        <f t="shared" si="8"/>
        <v>15.762822538177993</v>
      </c>
      <c r="M14" s="95">
        <f t="shared" si="3"/>
        <v>54.833299838531957</v>
      </c>
      <c r="N14" s="95">
        <f t="shared" si="4"/>
        <v>58.28249860445468</v>
      </c>
      <c r="O14" s="95">
        <f t="shared" si="5"/>
        <v>62.292889381564123</v>
      </c>
      <c r="P14" s="87">
        <v>40</v>
      </c>
      <c r="Q14" s="95">
        <f t="shared" si="6"/>
        <v>7.4595895430321661</v>
      </c>
      <c r="R14" s="154"/>
    </row>
    <row r="15" spans="1:18" s="18" customFormat="1" ht="15.6" customHeight="1" x14ac:dyDescent="0.25">
      <c r="A15" s="92">
        <v>10</v>
      </c>
      <c r="B15" s="93" t="s">
        <v>134</v>
      </c>
      <c r="C15" s="95">
        <v>27424.33</v>
      </c>
      <c r="D15" s="95">
        <v>25444.34</v>
      </c>
      <c r="E15" s="95">
        <v>28382.75</v>
      </c>
      <c r="F15" s="95">
        <f t="shared" si="1"/>
        <v>958.41999999999825</v>
      </c>
      <c r="G15" s="94">
        <f t="shared" si="7"/>
        <v>3.4947800000948002</v>
      </c>
      <c r="H15" s="95">
        <v>13890.95</v>
      </c>
      <c r="I15" s="95">
        <v>13315.02</v>
      </c>
      <c r="J15" s="95">
        <v>14835.17</v>
      </c>
      <c r="K15" s="95">
        <f t="shared" si="2"/>
        <v>944.21999999999935</v>
      </c>
      <c r="L15" s="94">
        <f t="shared" si="8"/>
        <v>6.7973752695099989</v>
      </c>
      <c r="M15" s="95">
        <f t="shared" si="3"/>
        <v>50.651921122594423</v>
      </c>
      <c r="N15" s="95">
        <f t="shared" si="4"/>
        <v>52.329987730080639</v>
      </c>
      <c r="O15" s="95">
        <f t="shared" si="5"/>
        <v>52.268261532092552</v>
      </c>
      <c r="P15" s="87">
        <v>40</v>
      </c>
      <c r="Q15" s="95">
        <f t="shared" si="6"/>
        <v>1.6163404094981288</v>
      </c>
      <c r="R15" s="154"/>
    </row>
    <row r="16" spans="1:18" s="18" customFormat="1" ht="15.6" customHeight="1" x14ac:dyDescent="0.25">
      <c r="A16" s="92">
        <v>11</v>
      </c>
      <c r="B16" s="93" t="s">
        <v>135</v>
      </c>
      <c r="C16" s="95">
        <v>1731.87</v>
      </c>
      <c r="D16" s="95">
        <v>1516.94</v>
      </c>
      <c r="E16" s="95">
        <v>1631.77</v>
      </c>
      <c r="F16" s="95">
        <f t="shared" si="1"/>
        <v>-100.09999999999991</v>
      </c>
      <c r="G16" s="94">
        <f t="shared" si="7"/>
        <v>-5.7798795521603763</v>
      </c>
      <c r="H16" s="95">
        <v>798.67</v>
      </c>
      <c r="I16" s="95">
        <v>808.09</v>
      </c>
      <c r="J16" s="95">
        <v>997.57</v>
      </c>
      <c r="K16" s="95">
        <f t="shared" si="2"/>
        <v>198.90000000000009</v>
      </c>
      <c r="L16" s="94">
        <f t="shared" si="8"/>
        <v>24.903902738302442</v>
      </c>
      <c r="M16" s="95">
        <f t="shared" si="3"/>
        <v>46.116047971268053</v>
      </c>
      <c r="N16" s="95">
        <f t="shared" si="4"/>
        <v>53.271058842142736</v>
      </c>
      <c r="O16" s="95">
        <f t="shared" si="5"/>
        <v>61.134228475826866</v>
      </c>
      <c r="P16" s="87">
        <v>40</v>
      </c>
      <c r="Q16" s="95">
        <f t="shared" si="6"/>
        <v>15.018180504558813</v>
      </c>
      <c r="R16" s="154"/>
    </row>
    <row r="17" spans="1:18" s="18" customFormat="1" ht="15.6" customHeight="1" x14ac:dyDescent="0.25">
      <c r="A17" s="92">
        <v>12</v>
      </c>
      <c r="B17" s="93" t="s">
        <v>136</v>
      </c>
      <c r="C17" s="95">
        <v>1085.7</v>
      </c>
      <c r="D17" s="95">
        <v>1035.53</v>
      </c>
      <c r="E17" s="95">
        <v>1132.23</v>
      </c>
      <c r="F17" s="95">
        <f t="shared" si="1"/>
        <v>46.529999999999973</v>
      </c>
      <c r="G17" s="94">
        <f t="shared" si="7"/>
        <v>4.2857142857142829</v>
      </c>
      <c r="H17" s="95">
        <v>410.37</v>
      </c>
      <c r="I17" s="95">
        <v>369.36</v>
      </c>
      <c r="J17" s="95">
        <v>494.08</v>
      </c>
      <c r="K17" s="95">
        <f t="shared" si="2"/>
        <v>83.70999999999998</v>
      </c>
      <c r="L17" s="94">
        <f t="shared" si="8"/>
        <v>20.398664619733406</v>
      </c>
      <c r="M17" s="95">
        <f t="shared" si="3"/>
        <v>37.797734180712908</v>
      </c>
      <c r="N17" s="95">
        <f t="shared" si="4"/>
        <v>35.66869139474472</v>
      </c>
      <c r="O17" s="95">
        <f t="shared" si="5"/>
        <v>43.6377767768033</v>
      </c>
      <c r="P17" s="87">
        <v>40</v>
      </c>
      <c r="Q17" s="95">
        <f t="shared" si="6"/>
        <v>5.8400425960903917</v>
      </c>
      <c r="R17" s="154"/>
    </row>
    <row r="18" spans="1:18" s="18" customFormat="1" ht="15.6" customHeight="1" x14ac:dyDescent="0.25">
      <c r="A18" s="92">
        <v>13</v>
      </c>
      <c r="B18" s="93" t="s">
        <v>137</v>
      </c>
      <c r="C18" s="95">
        <v>7275.09</v>
      </c>
      <c r="D18" s="95">
        <v>7013.41</v>
      </c>
      <c r="E18" s="95">
        <v>7383.08</v>
      </c>
      <c r="F18" s="95">
        <f t="shared" si="1"/>
        <v>107.98999999999978</v>
      </c>
      <c r="G18" s="94">
        <f t="shared" si="7"/>
        <v>1.484380261962392</v>
      </c>
      <c r="H18" s="95">
        <v>3231.4</v>
      </c>
      <c r="I18" s="95">
        <v>3228.64</v>
      </c>
      <c r="J18" s="95">
        <v>3705.91</v>
      </c>
      <c r="K18" s="95">
        <f t="shared" si="2"/>
        <v>474.50999999999976</v>
      </c>
      <c r="L18" s="94">
        <f t="shared" si="8"/>
        <v>14.684347341709469</v>
      </c>
      <c r="M18" s="95">
        <f t="shared" si="3"/>
        <v>44.41731992318995</v>
      </c>
      <c r="N18" s="95">
        <f t="shared" si="4"/>
        <v>46.035238207947344</v>
      </c>
      <c r="O18" s="95">
        <f t="shared" si="5"/>
        <v>50.194634217697768</v>
      </c>
      <c r="P18" s="87">
        <v>40</v>
      </c>
      <c r="Q18" s="95">
        <f t="shared" si="6"/>
        <v>5.7773142945078177</v>
      </c>
      <c r="R18" s="154"/>
    </row>
    <row r="19" spans="1:18" s="18" customFormat="1" ht="15.6" customHeight="1" x14ac:dyDescent="0.25">
      <c r="A19" s="92">
        <v>14</v>
      </c>
      <c r="B19" s="93" t="s">
        <v>138</v>
      </c>
      <c r="C19" s="95">
        <v>3064.65</v>
      </c>
      <c r="D19" s="95">
        <v>2904.98</v>
      </c>
      <c r="E19" s="95">
        <v>3113.86</v>
      </c>
      <c r="F19" s="95">
        <f t="shared" si="1"/>
        <v>49.210000000000036</v>
      </c>
      <c r="G19" s="94">
        <f t="shared" si="7"/>
        <v>1.6057298549589687</v>
      </c>
      <c r="H19" s="95">
        <v>1208.44</v>
      </c>
      <c r="I19" s="95">
        <v>1033.5899999999999</v>
      </c>
      <c r="J19" s="95">
        <v>1382.88</v>
      </c>
      <c r="K19" s="95">
        <f t="shared" si="2"/>
        <v>174.44000000000005</v>
      </c>
      <c r="L19" s="94">
        <f t="shared" si="8"/>
        <v>14.435139518718351</v>
      </c>
      <c r="M19" s="95">
        <f t="shared" si="3"/>
        <v>39.431582725596726</v>
      </c>
      <c r="N19" s="95">
        <f t="shared" si="4"/>
        <v>35.579935145852978</v>
      </c>
      <c r="O19" s="95">
        <f t="shared" si="5"/>
        <v>44.410474459352699</v>
      </c>
      <c r="P19" s="87">
        <v>40</v>
      </c>
      <c r="Q19" s="95">
        <f t="shared" si="6"/>
        <v>4.9788917337559724</v>
      </c>
      <c r="R19" s="154"/>
    </row>
    <row r="20" spans="1:18" s="18" customFormat="1" ht="15.6" customHeight="1" x14ac:dyDescent="0.25">
      <c r="A20" s="92">
        <v>15</v>
      </c>
      <c r="B20" s="93" t="s">
        <v>139</v>
      </c>
      <c r="C20" s="95">
        <v>2376.63</v>
      </c>
      <c r="D20" s="95">
        <v>2391.4899999999998</v>
      </c>
      <c r="E20" s="95">
        <v>2427.6799999999998</v>
      </c>
      <c r="F20" s="95">
        <f t="shared" si="1"/>
        <v>51.049999999999727</v>
      </c>
      <c r="G20" s="94">
        <f t="shared" si="7"/>
        <v>2.1479994782528085</v>
      </c>
      <c r="H20" s="95">
        <v>1629.06</v>
      </c>
      <c r="I20" s="95">
        <v>1727.71</v>
      </c>
      <c r="J20" s="95">
        <v>2045.91</v>
      </c>
      <c r="K20" s="95">
        <f t="shared" si="2"/>
        <v>416.85000000000014</v>
      </c>
      <c r="L20" s="94">
        <f t="shared" si="8"/>
        <v>25.588376118743334</v>
      </c>
      <c r="M20" s="95">
        <f t="shared" si="3"/>
        <v>68.544956514055613</v>
      </c>
      <c r="N20" s="95">
        <f t="shared" si="4"/>
        <v>72.244082141259227</v>
      </c>
      <c r="O20" s="95">
        <f t="shared" si="5"/>
        <v>84.274286561655586</v>
      </c>
      <c r="P20" s="87">
        <v>40</v>
      </c>
      <c r="Q20" s="95">
        <f t="shared" si="6"/>
        <v>15.729330047599973</v>
      </c>
      <c r="R20" s="154"/>
    </row>
    <row r="21" spans="1:18" s="18" customFormat="1" ht="15.6" customHeight="1" x14ac:dyDescent="0.25">
      <c r="A21" s="92">
        <v>16</v>
      </c>
      <c r="B21" s="93" t="s">
        <v>140</v>
      </c>
      <c r="C21" s="95">
        <v>3184.64</v>
      </c>
      <c r="D21" s="95">
        <v>3135.26</v>
      </c>
      <c r="E21" s="95">
        <v>3266.05</v>
      </c>
      <c r="F21" s="95">
        <f t="shared" si="1"/>
        <v>81.410000000000309</v>
      </c>
      <c r="G21" s="94">
        <f t="shared" si="7"/>
        <v>2.5563328979099778</v>
      </c>
      <c r="H21" s="95">
        <v>1544.35</v>
      </c>
      <c r="I21" s="95">
        <v>1459.62</v>
      </c>
      <c r="J21" s="95">
        <v>1877.98</v>
      </c>
      <c r="K21" s="95">
        <f t="shared" si="2"/>
        <v>333.63000000000011</v>
      </c>
      <c r="L21" s="94">
        <f t="shared" si="8"/>
        <v>21.603263508919618</v>
      </c>
      <c r="M21" s="95">
        <f t="shared" si="3"/>
        <v>48.493707295016073</v>
      </c>
      <c r="N21" s="95">
        <f t="shared" si="4"/>
        <v>46.554990654682541</v>
      </c>
      <c r="O21" s="95">
        <f t="shared" si="5"/>
        <v>57.500038272531043</v>
      </c>
      <c r="P21" s="87">
        <v>40</v>
      </c>
      <c r="Q21" s="95">
        <f t="shared" si="6"/>
        <v>9.0063309775149705</v>
      </c>
      <c r="R21" s="154"/>
    </row>
    <row r="22" spans="1:18" s="18" customFormat="1" ht="15.6" customHeight="1" x14ac:dyDescent="0.25">
      <c r="A22" s="92">
        <v>17</v>
      </c>
      <c r="B22" s="93" t="s">
        <v>141</v>
      </c>
      <c r="C22" s="95">
        <v>1804.05</v>
      </c>
      <c r="D22" s="95">
        <v>1748.34</v>
      </c>
      <c r="E22" s="95">
        <v>1823.25</v>
      </c>
      <c r="F22" s="95">
        <f t="shared" si="1"/>
        <v>19.200000000000045</v>
      </c>
      <c r="G22" s="94">
        <f t="shared" si="7"/>
        <v>1.0642720545439455</v>
      </c>
      <c r="H22" s="95">
        <v>998.5</v>
      </c>
      <c r="I22" s="95">
        <v>875.94</v>
      </c>
      <c r="J22" s="95">
        <v>1179.6400000000001</v>
      </c>
      <c r="K22" s="95">
        <f t="shared" si="2"/>
        <v>181.1400000000001</v>
      </c>
      <c r="L22" s="94">
        <f t="shared" si="8"/>
        <v>18.1412118177266</v>
      </c>
      <c r="M22" s="95">
        <f t="shared" si="3"/>
        <v>55.347689919902443</v>
      </c>
      <c r="N22" s="95">
        <f t="shared" si="4"/>
        <v>50.101238889460866</v>
      </c>
      <c r="O22" s="95">
        <f t="shared" si="5"/>
        <v>64.699849170437403</v>
      </c>
      <c r="P22" s="87">
        <v>40</v>
      </c>
      <c r="Q22" s="95">
        <f t="shared" si="6"/>
        <v>9.3521592505349602</v>
      </c>
      <c r="R22" s="154"/>
    </row>
    <row r="23" spans="1:18" s="18" customFormat="1" ht="15.6" customHeight="1" x14ac:dyDescent="0.25">
      <c r="A23" s="92">
        <v>18</v>
      </c>
      <c r="B23" s="93" t="s">
        <v>142</v>
      </c>
      <c r="C23" s="95">
        <v>10286.43</v>
      </c>
      <c r="D23" s="95">
        <v>10032.82</v>
      </c>
      <c r="E23" s="95">
        <v>10421.01</v>
      </c>
      <c r="F23" s="95">
        <f t="shared" si="1"/>
        <v>134.57999999999993</v>
      </c>
      <c r="G23" s="94">
        <f t="shared" si="7"/>
        <v>1.3083256290083141</v>
      </c>
      <c r="H23" s="95">
        <v>4953.95</v>
      </c>
      <c r="I23" s="95">
        <v>4270.43</v>
      </c>
      <c r="J23" s="95">
        <v>5680.52</v>
      </c>
      <c r="K23" s="95">
        <f t="shared" si="2"/>
        <v>726.57000000000062</v>
      </c>
      <c r="L23" s="94">
        <f t="shared" si="8"/>
        <v>14.666478264818997</v>
      </c>
      <c r="M23" s="95">
        <f t="shared" si="3"/>
        <v>48.160051640851101</v>
      </c>
      <c r="N23" s="95">
        <f t="shared" si="4"/>
        <v>42.564602973042483</v>
      </c>
      <c r="O23" s="95">
        <f t="shared" si="5"/>
        <v>54.510263400572498</v>
      </c>
      <c r="P23" s="87">
        <v>40</v>
      </c>
      <c r="Q23" s="95">
        <f t="shared" si="6"/>
        <v>6.3502117597213967</v>
      </c>
      <c r="R23" s="154"/>
    </row>
    <row r="24" spans="1:18" s="18" customFormat="1" ht="15.6" customHeight="1" x14ac:dyDescent="0.25">
      <c r="A24" s="92">
        <v>19</v>
      </c>
      <c r="B24" s="93" t="s">
        <v>143</v>
      </c>
      <c r="C24" s="95">
        <v>5359.94</v>
      </c>
      <c r="D24" s="95">
        <v>5212.54</v>
      </c>
      <c r="E24" s="95">
        <v>5418.68</v>
      </c>
      <c r="F24" s="95">
        <f t="shared" si="1"/>
        <v>58.740000000000691</v>
      </c>
      <c r="G24" s="94">
        <f t="shared" si="7"/>
        <v>1.0959077900125878</v>
      </c>
      <c r="H24" s="95">
        <v>1407.13</v>
      </c>
      <c r="I24" s="95">
        <v>1315.47</v>
      </c>
      <c r="J24" s="95">
        <v>2630.22</v>
      </c>
      <c r="K24" s="95">
        <f t="shared" si="2"/>
        <v>1223.0899999999997</v>
      </c>
      <c r="L24" s="94">
        <f t="shared" si="8"/>
        <v>86.920895723920282</v>
      </c>
      <c r="M24" s="95">
        <f t="shared" si="3"/>
        <v>26.252719246857243</v>
      </c>
      <c r="N24" s="95">
        <f t="shared" si="4"/>
        <v>25.2366408699022</v>
      </c>
      <c r="O24" s="95">
        <f t="shared" si="5"/>
        <v>48.539865797574308</v>
      </c>
      <c r="P24" s="87">
        <v>40</v>
      </c>
      <c r="Q24" s="95">
        <f t="shared" si="6"/>
        <v>22.287146550717065</v>
      </c>
      <c r="R24" s="154"/>
    </row>
    <row r="25" spans="1:18" s="18" customFormat="1" ht="15.6" customHeight="1" x14ac:dyDescent="0.25">
      <c r="A25" s="92">
        <v>20</v>
      </c>
      <c r="B25" s="93" t="s">
        <v>144</v>
      </c>
      <c r="C25" s="95">
        <v>3630.73</v>
      </c>
      <c r="D25" s="95">
        <v>3417.36</v>
      </c>
      <c r="E25" s="95">
        <v>3678.58</v>
      </c>
      <c r="F25" s="95">
        <f t="shared" si="1"/>
        <v>47.849999999999909</v>
      </c>
      <c r="G25" s="94">
        <f t="shared" si="7"/>
        <v>1.3179167825754023</v>
      </c>
      <c r="H25" s="95">
        <v>2575.5300000000002</v>
      </c>
      <c r="I25" s="95">
        <v>2618.7399999999998</v>
      </c>
      <c r="J25" s="95">
        <v>3152.11</v>
      </c>
      <c r="K25" s="95">
        <f t="shared" si="2"/>
        <v>576.57999999999993</v>
      </c>
      <c r="L25" s="94">
        <f t="shared" si="8"/>
        <v>22.386848532146779</v>
      </c>
      <c r="M25" s="95">
        <f t="shared" si="3"/>
        <v>70.936974107135484</v>
      </c>
      <c r="N25" s="95">
        <f t="shared" si="4"/>
        <v>76.630498396422965</v>
      </c>
      <c r="O25" s="95">
        <f t="shared" si="5"/>
        <v>85.688227522576653</v>
      </c>
      <c r="P25" s="87">
        <v>40</v>
      </c>
      <c r="Q25" s="95">
        <f t="shared" si="6"/>
        <v>14.75125341544117</v>
      </c>
      <c r="R25" s="154"/>
    </row>
    <row r="26" spans="1:18" s="18" customFormat="1" ht="15.6" customHeight="1" x14ac:dyDescent="0.25">
      <c r="A26" s="92">
        <v>21</v>
      </c>
      <c r="B26" s="93" t="s">
        <v>145</v>
      </c>
      <c r="C26" s="95">
        <v>1766.57</v>
      </c>
      <c r="D26" s="95">
        <v>1609.59</v>
      </c>
      <c r="E26" s="95">
        <v>1729.2</v>
      </c>
      <c r="F26" s="95">
        <f t="shared" si="1"/>
        <v>-37.369999999999891</v>
      </c>
      <c r="G26" s="94">
        <f t="shared" si="7"/>
        <v>-2.1153987671023446</v>
      </c>
      <c r="H26" s="95">
        <v>946.11</v>
      </c>
      <c r="I26" s="95">
        <v>952.3</v>
      </c>
      <c r="J26" s="95">
        <v>1155.8399999999999</v>
      </c>
      <c r="K26" s="95">
        <f t="shared" si="2"/>
        <v>209.7299999999999</v>
      </c>
      <c r="L26" s="94">
        <f t="shared" si="8"/>
        <v>22.167612645464047</v>
      </c>
      <c r="M26" s="95">
        <f t="shared" si="3"/>
        <v>53.556326666930829</v>
      </c>
      <c r="N26" s="95">
        <f t="shared" si="4"/>
        <v>59.164134966047257</v>
      </c>
      <c r="O26" s="95">
        <f t="shared" si="5"/>
        <v>66.842470506592633</v>
      </c>
      <c r="P26" s="87">
        <v>40</v>
      </c>
      <c r="Q26" s="95">
        <f t="shared" si="6"/>
        <v>13.286143839661804</v>
      </c>
      <c r="R26" s="154"/>
    </row>
    <row r="27" spans="1:18" s="18" customFormat="1" ht="15.6" customHeight="1" x14ac:dyDescent="0.25">
      <c r="A27" s="92">
        <v>22</v>
      </c>
      <c r="B27" s="93" t="s">
        <v>146</v>
      </c>
      <c r="C27" s="95">
        <v>636.66</v>
      </c>
      <c r="D27" s="95">
        <v>616.35</v>
      </c>
      <c r="E27" s="95">
        <v>683.62</v>
      </c>
      <c r="F27" s="95">
        <f t="shared" si="1"/>
        <v>46.960000000000036</v>
      </c>
      <c r="G27" s="94">
        <f t="shared" si="7"/>
        <v>7.3759934659001729</v>
      </c>
      <c r="H27" s="95">
        <v>236.21</v>
      </c>
      <c r="I27" s="95">
        <v>208.35</v>
      </c>
      <c r="J27" s="95">
        <v>275.75</v>
      </c>
      <c r="K27" s="95">
        <f t="shared" si="2"/>
        <v>39.539999999999992</v>
      </c>
      <c r="L27" s="94">
        <f t="shared" si="8"/>
        <v>16.739342110833576</v>
      </c>
      <c r="M27" s="95">
        <f t="shared" si="3"/>
        <v>37.101435617126882</v>
      </c>
      <c r="N27" s="95">
        <f t="shared" si="4"/>
        <v>33.803845217814548</v>
      </c>
      <c r="O27" s="95">
        <f t="shared" si="5"/>
        <v>40.336736783593224</v>
      </c>
      <c r="P27" s="87">
        <v>40</v>
      </c>
      <c r="Q27" s="95">
        <f t="shared" si="6"/>
        <v>3.2353011664663427</v>
      </c>
      <c r="R27" s="154"/>
    </row>
    <row r="28" spans="1:18" s="18" customFormat="1" ht="15.6" customHeight="1" x14ac:dyDescent="0.25">
      <c r="A28" s="92">
        <v>23</v>
      </c>
      <c r="B28" s="93" t="s">
        <v>147</v>
      </c>
      <c r="C28" s="95">
        <v>9701.33</v>
      </c>
      <c r="D28" s="95">
        <v>9042.6299999999992</v>
      </c>
      <c r="E28" s="95">
        <v>9801.18</v>
      </c>
      <c r="F28" s="95">
        <f t="shared" si="1"/>
        <v>99.850000000000364</v>
      </c>
      <c r="G28" s="94">
        <f t="shared" si="7"/>
        <v>1.0292403206570682</v>
      </c>
      <c r="H28" s="95">
        <v>5885.45</v>
      </c>
      <c r="I28" s="95">
        <v>5037.1000000000004</v>
      </c>
      <c r="J28" s="95">
        <v>6880.15</v>
      </c>
      <c r="K28" s="95">
        <f t="shared" si="2"/>
        <v>994.69999999999982</v>
      </c>
      <c r="L28" s="94">
        <f t="shared" si="8"/>
        <v>16.901001622645676</v>
      </c>
      <c r="M28" s="95">
        <f t="shared" si="3"/>
        <v>60.666424088243566</v>
      </c>
      <c r="N28" s="95">
        <f t="shared" si="4"/>
        <v>55.703926844291999</v>
      </c>
      <c r="O28" s="95">
        <f t="shared" si="5"/>
        <v>70.197159933803889</v>
      </c>
      <c r="P28" s="87">
        <v>40</v>
      </c>
      <c r="Q28" s="95">
        <f t="shared" si="6"/>
        <v>9.5307358455603222</v>
      </c>
      <c r="R28" s="154"/>
    </row>
    <row r="29" spans="1:18" s="18" customFormat="1" ht="15.6" customHeight="1" x14ac:dyDescent="0.25">
      <c r="A29" s="92">
        <v>24</v>
      </c>
      <c r="B29" s="93" t="s">
        <v>148</v>
      </c>
      <c r="C29" s="95">
        <v>65174.71</v>
      </c>
      <c r="D29" s="95">
        <v>56018.62</v>
      </c>
      <c r="E29" s="95">
        <v>65639.88</v>
      </c>
      <c r="F29" s="95">
        <f t="shared" si="1"/>
        <v>465.17000000000553</v>
      </c>
      <c r="G29" s="94">
        <f t="shared" si="7"/>
        <v>0.71372776342235433</v>
      </c>
      <c r="H29" s="95">
        <v>67408.91</v>
      </c>
      <c r="I29" s="95">
        <v>55249.86</v>
      </c>
      <c r="J29" s="95">
        <v>66468.28</v>
      </c>
      <c r="K29" s="95">
        <f t="shared" si="2"/>
        <v>-940.63000000000466</v>
      </c>
      <c r="L29" s="94">
        <f t="shared" si="8"/>
        <v>-1.3954090045366474</v>
      </c>
      <c r="M29" s="95">
        <f t="shared" si="3"/>
        <v>103.42801678749318</v>
      </c>
      <c r="N29" s="95">
        <f t="shared" si="4"/>
        <v>98.627670585244687</v>
      </c>
      <c r="O29" s="95">
        <f t="shared" si="5"/>
        <v>101.26203765150088</v>
      </c>
      <c r="P29" s="87">
        <v>40</v>
      </c>
      <c r="Q29" s="95">
        <f t="shared" si="6"/>
        <v>-2.165979135992302</v>
      </c>
      <c r="R29" s="154"/>
    </row>
    <row r="30" spans="1:18" s="18" customFormat="1" ht="15.6" customHeight="1" x14ac:dyDescent="0.25">
      <c r="A30" s="92">
        <v>25</v>
      </c>
      <c r="B30" s="93" t="s">
        <v>149</v>
      </c>
      <c r="C30" s="95">
        <v>7872.47</v>
      </c>
      <c r="D30" s="95">
        <v>7536.26</v>
      </c>
      <c r="E30" s="95">
        <v>8084.43</v>
      </c>
      <c r="F30" s="95">
        <f t="shared" si="1"/>
        <v>211.96000000000004</v>
      </c>
      <c r="G30" s="94">
        <f t="shared" si="7"/>
        <v>2.69242054907799</v>
      </c>
      <c r="H30" s="95">
        <v>3765.55</v>
      </c>
      <c r="I30" s="95">
        <v>3777.3</v>
      </c>
      <c r="J30" s="95">
        <v>4673.71</v>
      </c>
      <c r="K30" s="95">
        <f t="shared" si="2"/>
        <v>908.15999999999985</v>
      </c>
      <c r="L30" s="94">
        <f t="shared" si="8"/>
        <v>24.117592383582739</v>
      </c>
      <c r="M30" s="95">
        <f t="shared" si="3"/>
        <v>47.831874875356782</v>
      </c>
      <c r="N30" s="95">
        <f t="shared" si="4"/>
        <v>50.12167839219984</v>
      </c>
      <c r="O30" s="95">
        <f t="shared" si="5"/>
        <v>57.811249525322125</v>
      </c>
      <c r="P30" s="87">
        <v>40</v>
      </c>
      <c r="Q30" s="95">
        <f t="shared" si="6"/>
        <v>9.9793746499653437</v>
      </c>
      <c r="R30" s="154"/>
    </row>
    <row r="31" spans="1:18" s="18" customFormat="1" ht="15.6" customHeight="1" x14ac:dyDescent="0.25">
      <c r="A31" s="92">
        <v>26</v>
      </c>
      <c r="B31" s="93" t="s">
        <v>150</v>
      </c>
      <c r="C31" s="95">
        <v>831.89</v>
      </c>
      <c r="D31" s="95">
        <v>798.88</v>
      </c>
      <c r="E31" s="95">
        <v>867.51</v>
      </c>
      <c r="F31" s="95">
        <f t="shared" si="1"/>
        <v>35.620000000000005</v>
      </c>
      <c r="G31" s="94">
        <f t="shared" si="7"/>
        <v>4.281816105494717</v>
      </c>
      <c r="H31" s="95">
        <v>318.89999999999998</v>
      </c>
      <c r="I31" s="95">
        <v>284.35000000000002</v>
      </c>
      <c r="J31" s="95">
        <v>379.49</v>
      </c>
      <c r="K31" s="95">
        <f t="shared" si="2"/>
        <v>60.590000000000032</v>
      </c>
      <c r="L31" s="94">
        <f t="shared" si="8"/>
        <v>18.999686422075897</v>
      </c>
      <c r="M31" s="95">
        <f t="shared" si="3"/>
        <v>38.334395172438661</v>
      </c>
      <c r="N31" s="95">
        <f t="shared" si="4"/>
        <v>35.593581013418792</v>
      </c>
      <c r="O31" s="95">
        <f t="shared" si="5"/>
        <v>43.744740694631759</v>
      </c>
      <c r="P31" s="87">
        <v>40</v>
      </c>
      <c r="Q31" s="95">
        <f t="shared" si="6"/>
        <v>5.4103455221930972</v>
      </c>
      <c r="R31" s="154"/>
    </row>
    <row r="32" spans="1:18" s="18" customFormat="1" ht="15.6" customHeight="1" x14ac:dyDescent="0.25">
      <c r="A32" s="92">
        <v>27</v>
      </c>
      <c r="B32" s="93" t="s">
        <v>151</v>
      </c>
      <c r="C32" s="95">
        <v>3977.94</v>
      </c>
      <c r="D32" s="95">
        <v>3808.33</v>
      </c>
      <c r="E32" s="95">
        <v>3931.85</v>
      </c>
      <c r="F32" s="95">
        <f t="shared" si="1"/>
        <v>-46.090000000000146</v>
      </c>
      <c r="G32" s="94">
        <f t="shared" si="7"/>
        <v>-1.158639899043227</v>
      </c>
      <c r="H32" s="95">
        <v>1246.29</v>
      </c>
      <c r="I32" s="95">
        <v>1150.07</v>
      </c>
      <c r="J32" s="95">
        <v>1418.61</v>
      </c>
      <c r="K32" s="95">
        <f t="shared" si="2"/>
        <v>172.31999999999994</v>
      </c>
      <c r="L32" s="94">
        <f t="shared" si="8"/>
        <v>13.826637459981219</v>
      </c>
      <c r="M32" s="95">
        <f t="shared" si="3"/>
        <v>31.330035143818158</v>
      </c>
      <c r="N32" s="95">
        <f t="shared" si="4"/>
        <v>30.198801049278817</v>
      </c>
      <c r="O32" s="95">
        <f t="shared" si="5"/>
        <v>36.07996235868611</v>
      </c>
      <c r="P32" s="87">
        <v>40</v>
      </c>
      <c r="Q32" s="95">
        <f t="shared" si="6"/>
        <v>4.7499272148679523</v>
      </c>
      <c r="R32" s="154"/>
    </row>
    <row r="33" spans="1:18" s="18" customFormat="1" ht="15.6" customHeight="1" x14ac:dyDescent="0.25">
      <c r="A33" s="92">
        <v>28</v>
      </c>
      <c r="B33" s="93" t="s">
        <v>152</v>
      </c>
      <c r="C33" s="95">
        <v>6125.1</v>
      </c>
      <c r="D33" s="95">
        <v>5671.24</v>
      </c>
      <c r="E33" s="95">
        <v>6124.23</v>
      </c>
      <c r="F33" s="95">
        <f t="shared" si="1"/>
        <v>-0.87000000000080036</v>
      </c>
      <c r="G33" s="94">
        <f t="shared" si="7"/>
        <v>-1.4203849733078647E-2</v>
      </c>
      <c r="H33" s="95">
        <v>2692.43</v>
      </c>
      <c r="I33" s="95">
        <v>2470.9</v>
      </c>
      <c r="J33" s="95">
        <v>3176.72</v>
      </c>
      <c r="K33" s="95">
        <f t="shared" si="2"/>
        <v>484.28999999999996</v>
      </c>
      <c r="L33" s="94">
        <f t="shared" si="8"/>
        <v>17.98709715758627</v>
      </c>
      <c r="M33" s="95">
        <f t="shared" si="3"/>
        <v>43.957323145744553</v>
      </c>
      <c r="N33" s="95">
        <f t="shared" si="4"/>
        <v>43.568954937544525</v>
      </c>
      <c r="O33" s="95">
        <f t="shared" si="5"/>
        <v>51.87133729464766</v>
      </c>
      <c r="P33" s="87">
        <v>40</v>
      </c>
      <c r="Q33" s="95">
        <f t="shared" si="6"/>
        <v>7.9140141489031066</v>
      </c>
      <c r="R33" s="154"/>
    </row>
    <row r="34" spans="1:18" s="18" customFormat="1" ht="15.6" customHeight="1" x14ac:dyDescent="0.25">
      <c r="A34" s="160" t="s">
        <v>58</v>
      </c>
      <c r="B34" s="161"/>
      <c r="C34" s="97">
        <f>SUM(C4:C33)</f>
        <v>211987.36000000002</v>
      </c>
      <c r="D34" s="97">
        <f>SUM(D4:D33)</f>
        <v>192699.38999999998</v>
      </c>
      <c r="E34" s="97">
        <f>SUM(E4:E33)</f>
        <v>217558.37</v>
      </c>
      <c r="F34" s="97">
        <f t="shared" si="1"/>
        <v>5571.0099999999802</v>
      </c>
      <c r="G34" s="96">
        <f t="shared" si="7"/>
        <v>2.6279915934610343</v>
      </c>
      <c r="H34" s="97">
        <f>SUM(H4:H33)</f>
        <v>139384.21999999997</v>
      </c>
      <c r="I34" s="97">
        <f>SUM(I4:I33)</f>
        <v>122288.65000000001</v>
      </c>
      <c r="J34" s="97">
        <f>SUM(J4:J33)</f>
        <v>149567.47999999998</v>
      </c>
      <c r="K34" s="97">
        <f t="shared" si="2"/>
        <v>10183.260000000009</v>
      </c>
      <c r="L34" s="96">
        <f t="shared" si="8"/>
        <v>7.3058915851450124</v>
      </c>
      <c r="M34" s="97">
        <f t="shared" si="3"/>
        <v>65.751193844765069</v>
      </c>
      <c r="N34" s="97">
        <f t="shared" si="4"/>
        <v>63.460839185842786</v>
      </c>
      <c r="O34" s="97">
        <f t="shared" si="5"/>
        <v>68.748207664913096</v>
      </c>
      <c r="P34" s="151">
        <v>40</v>
      </c>
      <c r="Q34" s="97">
        <f t="shared" si="6"/>
        <v>2.9970138201480268</v>
      </c>
      <c r="R34" s="155"/>
    </row>
    <row r="35" spans="1:18" x14ac:dyDescent="0.2">
      <c r="G35" s="26" t="str">
        <f t="shared" si="7"/>
        <v/>
      </c>
      <c r="L35" s="26" t="str">
        <f t="shared" si="8"/>
        <v/>
      </c>
      <c r="R35" s="154"/>
    </row>
    <row r="36" spans="1:18" x14ac:dyDescent="0.2">
      <c r="G36" s="26" t="str">
        <f t="shared" si="7"/>
        <v/>
      </c>
      <c r="L36" s="26" t="str">
        <f t="shared" si="8"/>
        <v/>
      </c>
      <c r="R36" s="154"/>
    </row>
    <row r="37" spans="1:18" x14ac:dyDescent="0.2">
      <c r="G37" s="26" t="str">
        <f t="shared" si="7"/>
        <v/>
      </c>
      <c r="L37" s="26" t="str">
        <f t="shared" si="8"/>
        <v/>
      </c>
      <c r="R37" s="154"/>
    </row>
    <row r="38" spans="1:18" x14ac:dyDescent="0.2">
      <c r="G38" s="26" t="str">
        <f t="shared" si="7"/>
        <v/>
      </c>
      <c r="L38" s="26" t="str">
        <f t="shared" si="8"/>
        <v/>
      </c>
      <c r="R38" s="154"/>
    </row>
    <row r="39" spans="1:18" x14ac:dyDescent="0.2">
      <c r="G39" s="26" t="str">
        <f t="shared" si="7"/>
        <v/>
      </c>
      <c r="L39" s="26" t="str">
        <f t="shared" si="8"/>
        <v/>
      </c>
      <c r="R39" s="154"/>
    </row>
    <row r="40" spans="1:18" x14ac:dyDescent="0.2">
      <c r="G40" s="26" t="str">
        <f t="shared" si="7"/>
        <v/>
      </c>
      <c r="L40" s="26" t="str">
        <f t="shared" si="8"/>
        <v/>
      </c>
      <c r="R40" s="154"/>
    </row>
    <row r="41" spans="1:18" x14ac:dyDescent="0.2">
      <c r="G41" s="26" t="str">
        <f t="shared" si="7"/>
        <v/>
      </c>
      <c r="L41" s="26" t="str">
        <f t="shared" si="8"/>
        <v/>
      </c>
      <c r="R41" s="154"/>
    </row>
    <row r="42" spans="1:18" x14ac:dyDescent="0.2">
      <c r="G42" s="26" t="str">
        <f t="shared" si="7"/>
        <v/>
      </c>
      <c r="L42" s="26" t="str">
        <f t="shared" si="8"/>
        <v/>
      </c>
      <c r="R42" s="154"/>
    </row>
    <row r="43" spans="1:18" x14ac:dyDescent="0.2">
      <c r="G43" s="26" t="str">
        <f t="shared" si="7"/>
        <v/>
      </c>
      <c r="L43" s="26" t="str">
        <f t="shared" si="8"/>
        <v/>
      </c>
      <c r="R43" s="154"/>
    </row>
    <row r="44" spans="1:18" x14ac:dyDescent="0.2">
      <c r="G44" s="26" t="str">
        <f t="shared" si="7"/>
        <v/>
      </c>
      <c r="L44" s="26" t="str">
        <f t="shared" si="8"/>
        <v/>
      </c>
      <c r="R44" s="154"/>
    </row>
    <row r="45" spans="1:18" x14ac:dyDescent="0.2">
      <c r="G45" s="26" t="str">
        <f t="shared" si="7"/>
        <v/>
      </c>
      <c r="L45" s="26" t="str">
        <f t="shared" si="8"/>
        <v/>
      </c>
      <c r="R45" s="154"/>
    </row>
    <row r="46" spans="1:18" x14ac:dyDescent="0.2">
      <c r="G46" s="26" t="str">
        <f t="shared" si="7"/>
        <v/>
      </c>
      <c r="L46" s="26" t="str">
        <f t="shared" si="8"/>
        <v/>
      </c>
      <c r="R46" s="154"/>
    </row>
    <row r="47" spans="1:18" x14ac:dyDescent="0.2">
      <c r="G47" s="26" t="str">
        <f t="shared" si="7"/>
        <v/>
      </c>
      <c r="L47" s="26" t="str">
        <f t="shared" si="8"/>
        <v/>
      </c>
      <c r="R47" s="154"/>
    </row>
    <row r="48" spans="1:18" x14ac:dyDescent="0.2">
      <c r="G48" s="26" t="str">
        <f t="shared" si="7"/>
        <v/>
      </c>
      <c r="L48" s="26" t="str">
        <f t="shared" si="8"/>
        <v/>
      </c>
      <c r="R48" s="154"/>
    </row>
    <row r="49" spans="7:12" x14ac:dyDescent="0.2">
      <c r="G49" s="26" t="str">
        <f t="shared" si="7"/>
        <v/>
      </c>
      <c r="L49" s="26" t="str">
        <f t="shared" si="8"/>
        <v/>
      </c>
    </row>
    <row r="50" spans="7:12" x14ac:dyDescent="0.2">
      <c r="G50" s="26" t="str">
        <f t="shared" si="7"/>
        <v/>
      </c>
      <c r="L50" s="26" t="str">
        <f t="shared" si="8"/>
        <v/>
      </c>
    </row>
    <row r="51" spans="7:12" x14ac:dyDescent="0.2">
      <c r="G51" s="26" t="str">
        <f t="shared" si="7"/>
        <v/>
      </c>
    </row>
  </sheetData>
  <mergeCells count="13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4:B34"/>
    <mergeCell ref="A1:B1"/>
  </mergeCells>
  <printOptions horizontalCentered="1" verticalCentered="1"/>
  <pageMargins left="0.15748031496062992" right="0.15748031496062992" top="0.15748031496062992" bottom="0.15748031496062992" header="0" footer="0"/>
  <pageSetup paperSize="9" scale="63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B61" sqref="B61"/>
    </sheetView>
  </sheetViews>
  <sheetFormatPr defaultRowHeight="12.75" x14ac:dyDescent="0.2"/>
  <cols>
    <col min="1" max="1" width="5.7109375" style="20" customWidth="1"/>
    <col min="2" max="2" width="28.5703125" style="8" customWidth="1"/>
    <col min="3" max="3" width="11.7109375" style="8" customWidth="1"/>
    <col min="4" max="4" width="10.28515625" style="8" customWidth="1"/>
    <col min="5" max="5" width="10.5703125" style="14" customWidth="1"/>
    <col min="6" max="6" width="11" style="8" bestFit="1" customWidth="1"/>
    <col min="7" max="7" width="9.140625" style="26" customWidth="1"/>
    <col min="8" max="8" width="12" style="8" customWidth="1"/>
    <col min="9" max="9" width="11.85546875" style="14" customWidth="1"/>
    <col min="10" max="10" width="10.7109375" style="8" customWidth="1"/>
    <col min="11" max="11" width="10.7109375" style="15" customWidth="1"/>
    <col min="12" max="12" width="7.85546875" style="26" customWidth="1"/>
    <col min="13" max="13" width="11.85546875" style="14" customWidth="1"/>
    <col min="14" max="14" width="12" style="8" customWidth="1"/>
    <col min="15" max="15" width="11.7109375" style="14" customWidth="1"/>
    <col min="16" max="16" width="8.140625" style="44" customWidth="1"/>
    <col min="17" max="17" width="10.28515625" style="8" customWidth="1"/>
    <col min="18" max="18" width="5.42578125" style="8" customWidth="1"/>
    <col min="19" max="20" width="9.140625" style="8" customWidth="1"/>
    <col min="21" max="16384" width="9.140625" style="8"/>
  </cols>
  <sheetData>
    <row r="1" spans="1:18" s="73" customFormat="1" ht="24.75" customHeight="1" x14ac:dyDescent="0.3">
      <c r="A1" s="177" t="s">
        <v>153</v>
      </c>
      <c r="B1" s="177"/>
      <c r="C1" s="200" t="s">
        <v>118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18" ht="18" x14ac:dyDescent="0.25">
      <c r="A2" s="81"/>
      <c r="C2" s="196" t="s">
        <v>2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O2" s="21"/>
      <c r="P2" s="194" t="s">
        <v>173</v>
      </c>
      <c r="Q2" s="194"/>
    </row>
    <row r="3" spans="1:18" s="12" customFormat="1" ht="20.25" customHeight="1" x14ac:dyDescent="0.2">
      <c r="A3" s="164" t="s">
        <v>3</v>
      </c>
      <c r="B3" s="164" t="s">
        <v>4</v>
      </c>
      <c r="C3" s="197" t="s">
        <v>119</v>
      </c>
      <c r="D3" s="180"/>
      <c r="E3" s="180"/>
      <c r="F3" s="180"/>
      <c r="G3" s="180"/>
      <c r="H3" s="180" t="s">
        <v>120</v>
      </c>
      <c r="I3" s="180"/>
      <c r="J3" s="180"/>
      <c r="K3" s="180"/>
      <c r="L3" s="180"/>
      <c r="M3" s="180" t="s">
        <v>121</v>
      </c>
      <c r="N3" s="180"/>
      <c r="O3" s="180"/>
      <c r="P3" s="180"/>
      <c r="Q3" s="180"/>
      <c r="R3" s="153" t="s">
        <v>154</v>
      </c>
    </row>
    <row r="4" spans="1:18" s="12" customFormat="1" ht="40.5" customHeight="1" x14ac:dyDescent="0.2">
      <c r="A4" s="164"/>
      <c r="B4" s="165"/>
      <c r="C4" s="70" t="s">
        <v>7</v>
      </c>
      <c r="D4" s="78" t="s">
        <v>8</v>
      </c>
      <c r="E4" s="67" t="s">
        <v>9</v>
      </c>
      <c r="F4" s="164" t="str">
        <f>"GROWTH DURING THE YEAR " &amp;AsOn!D1</f>
        <v>GROWTH DURING THE YEAR 2022-23</v>
      </c>
      <c r="G4" s="164"/>
      <c r="H4" s="67" t="str">
        <f>C4</f>
        <v>As on  31ST MAR 22</v>
      </c>
      <c r="I4" s="67" t="str">
        <f>D4</f>
        <v>As on 30TH SEPT 21</v>
      </c>
      <c r="J4" s="67" t="str">
        <f>E4</f>
        <v>As on 30TH SEPT 22</v>
      </c>
      <c r="K4" s="164" t="str">
        <f>F4</f>
        <v>GROWTH DURING THE YEAR 2022-23</v>
      </c>
      <c r="L4" s="164"/>
      <c r="M4" s="67" t="str">
        <f>H4</f>
        <v>As on  31ST MAR 22</v>
      </c>
      <c r="N4" s="67" t="str">
        <f>I4</f>
        <v>As on 30TH SEPT 21</v>
      </c>
      <c r="O4" s="67" t="str">
        <f>J4</f>
        <v>As on 30TH SEPT 22</v>
      </c>
      <c r="P4" s="164" t="str">
        <f>K4</f>
        <v>GROWTH DURING THE YEAR 2022-23</v>
      </c>
      <c r="Q4" s="164"/>
      <c r="R4" s="153"/>
    </row>
    <row r="5" spans="1:18" s="12" customFormat="1" ht="22.5" customHeight="1" x14ac:dyDescent="0.2">
      <c r="A5" s="67"/>
      <c r="B5" s="68"/>
      <c r="C5" s="70" t="str">
        <f>RIGHT(C4,7)</f>
        <v xml:space="preserve"> MAR 22</v>
      </c>
      <c r="D5" s="105" t="str">
        <f t="shared" ref="D5:E5" si="0">RIGHT(D4,7)</f>
        <v>SEPT 21</v>
      </c>
      <c r="E5" s="66" t="str">
        <f t="shared" si="0"/>
        <v>SEPT 22</v>
      </c>
      <c r="F5" s="71" t="s">
        <v>10</v>
      </c>
      <c r="G5" s="80" t="s">
        <v>11</v>
      </c>
      <c r="H5" s="66" t="str">
        <f>RIGHT(H4,7)</f>
        <v xml:space="preserve"> MAR 22</v>
      </c>
      <c r="I5" s="66" t="str">
        <f>RIGHT(I4,7)</f>
        <v>SEPT 21</v>
      </c>
      <c r="J5" s="66" t="str">
        <f>RIGHT(J4,7)</f>
        <v>SEPT 22</v>
      </c>
      <c r="K5" s="71" t="s">
        <v>10</v>
      </c>
      <c r="L5" s="80" t="s">
        <v>11</v>
      </c>
      <c r="M5" s="66" t="str">
        <f>RIGHT(M4,7)</f>
        <v xml:space="preserve"> MAR 22</v>
      </c>
      <c r="N5" s="66" t="str">
        <f>RIGHT(N4,7)</f>
        <v>SEPT 21</v>
      </c>
      <c r="O5" s="66" t="str">
        <f>RIGHT(O4,7)</f>
        <v>SEPT 22</v>
      </c>
      <c r="P5" s="71" t="s">
        <v>167</v>
      </c>
      <c r="Q5" s="67" t="s">
        <v>168</v>
      </c>
      <c r="R5" s="153"/>
    </row>
    <row r="6" spans="1:18" s="18" customFormat="1" ht="15.6" customHeight="1" x14ac:dyDescent="0.25">
      <c r="A6" s="92">
        <v>1</v>
      </c>
      <c r="B6" s="93" t="s">
        <v>12</v>
      </c>
      <c r="C6" s="89">
        <v>14603.47</v>
      </c>
      <c r="D6" s="89">
        <v>13539.38</v>
      </c>
      <c r="E6" s="89">
        <v>16631.97</v>
      </c>
      <c r="F6" s="89">
        <f t="shared" ref="F6:F52" si="1">(E6-C6)</f>
        <v>2028.5000000000018</v>
      </c>
      <c r="G6" s="88">
        <f>IF(C6=0,"",(E6-C6)/C6*100)</f>
        <v>13.890534236041175</v>
      </c>
      <c r="H6" s="89">
        <v>10493.72</v>
      </c>
      <c r="I6" s="89">
        <v>9118.57</v>
      </c>
      <c r="J6" s="89">
        <v>9409.19</v>
      </c>
      <c r="K6" s="89">
        <f t="shared" ref="K6:K52" si="2">(J6-H6)</f>
        <v>-1084.5299999999988</v>
      </c>
      <c r="L6" s="88">
        <f>IF(H6=0,"",(J6-H6)/H6*100)</f>
        <v>-10.335038480157646</v>
      </c>
      <c r="M6" s="89">
        <f t="shared" ref="M6:M52" si="3">(H6/C6)*100</f>
        <v>71.857716008592476</v>
      </c>
      <c r="N6" s="89">
        <f t="shared" ref="N6:N52" si="4">(I6/D6)*100</f>
        <v>67.348504879839396</v>
      </c>
      <c r="O6" s="89">
        <f t="shared" ref="O6:O52" si="5">(J6/E6)*100</f>
        <v>56.572913491306196</v>
      </c>
      <c r="P6" s="87" t="s">
        <v>125</v>
      </c>
      <c r="Q6" s="89">
        <f t="shared" ref="Q6:Q52" si="6">(O6-M6)</f>
        <v>-15.28480251728628</v>
      </c>
      <c r="R6" s="154"/>
    </row>
    <row r="7" spans="1:18" s="18" customFormat="1" ht="15.6" customHeight="1" x14ac:dyDescent="0.25">
      <c r="A7" s="92">
        <v>2</v>
      </c>
      <c r="B7" s="93" t="s">
        <v>13</v>
      </c>
      <c r="C7" s="89">
        <v>5071.12</v>
      </c>
      <c r="D7" s="89">
        <v>5130.7299999999996</v>
      </c>
      <c r="E7" s="89">
        <v>5073.2</v>
      </c>
      <c r="F7" s="89">
        <f t="shared" si="1"/>
        <v>2.0799999999999272</v>
      </c>
      <c r="G7" s="88">
        <f t="shared" ref="G7:G50" si="7">IF(C7=0,"",(E7-C7)/C7*100)</f>
        <v>4.1016580163749372E-2</v>
      </c>
      <c r="H7" s="89">
        <v>5615.76</v>
      </c>
      <c r="I7" s="89">
        <v>5513.04</v>
      </c>
      <c r="J7" s="89">
        <v>5654.83</v>
      </c>
      <c r="K7" s="89">
        <f t="shared" si="2"/>
        <v>39.069999999999709</v>
      </c>
      <c r="L7" s="88">
        <f t="shared" ref="L7:L62" si="8">IF(H7=0,"",(J7-H7)/H7*100)</f>
        <v>0.69572061484108483</v>
      </c>
      <c r="M7" s="89">
        <f t="shared" si="3"/>
        <v>110.7400337598006</v>
      </c>
      <c r="N7" s="89">
        <f t="shared" si="4"/>
        <v>107.45137631487138</v>
      </c>
      <c r="O7" s="89">
        <f t="shared" si="5"/>
        <v>111.46475597256169</v>
      </c>
      <c r="P7" s="87" t="s">
        <v>125</v>
      </c>
      <c r="Q7" s="89">
        <f t="shared" si="6"/>
        <v>0.72472221276109394</v>
      </c>
      <c r="R7" s="154"/>
    </row>
    <row r="8" spans="1:18" s="18" customFormat="1" ht="15.6" customHeight="1" x14ac:dyDescent="0.25">
      <c r="A8" s="92">
        <v>3</v>
      </c>
      <c r="B8" s="93" t="s">
        <v>14</v>
      </c>
      <c r="C8" s="89">
        <v>1952.33</v>
      </c>
      <c r="D8" s="89">
        <v>1660.57</v>
      </c>
      <c r="E8" s="89">
        <v>1883.22</v>
      </c>
      <c r="F8" s="89">
        <f t="shared" si="1"/>
        <v>-69.1099999999999</v>
      </c>
      <c r="G8" s="88">
        <f t="shared" si="7"/>
        <v>-3.5398728698529398</v>
      </c>
      <c r="H8" s="89">
        <v>1459.15</v>
      </c>
      <c r="I8" s="89">
        <v>1101.8800000000001</v>
      </c>
      <c r="J8" s="89">
        <v>1625.87</v>
      </c>
      <c r="K8" s="89">
        <f t="shared" si="2"/>
        <v>166.7199999999998</v>
      </c>
      <c r="L8" s="88">
        <f t="shared" si="8"/>
        <v>11.425830106568878</v>
      </c>
      <c r="M8" s="89">
        <f t="shared" si="3"/>
        <v>74.738901722557159</v>
      </c>
      <c r="N8" s="89">
        <f t="shared" si="4"/>
        <v>66.355528523338378</v>
      </c>
      <c r="O8" s="89">
        <f t="shared" si="5"/>
        <v>86.334575885982517</v>
      </c>
      <c r="P8" s="87" t="s">
        <v>125</v>
      </c>
      <c r="Q8" s="89">
        <f t="shared" si="6"/>
        <v>11.595674163425358</v>
      </c>
      <c r="R8" s="154"/>
    </row>
    <row r="9" spans="1:18" s="18" customFormat="1" ht="15.6" customHeight="1" x14ac:dyDescent="0.25">
      <c r="A9" s="92">
        <v>4</v>
      </c>
      <c r="B9" s="93" t="s">
        <v>15</v>
      </c>
      <c r="C9" s="89">
        <v>4251.07</v>
      </c>
      <c r="D9" s="89">
        <v>4130.74</v>
      </c>
      <c r="E9" s="89">
        <v>4534.6499999999996</v>
      </c>
      <c r="F9" s="89">
        <f t="shared" si="1"/>
        <v>283.57999999999993</v>
      </c>
      <c r="G9" s="88">
        <f t="shared" si="7"/>
        <v>6.6707911184713486</v>
      </c>
      <c r="H9" s="89">
        <v>5241.7</v>
      </c>
      <c r="I9" s="89">
        <v>5066.88</v>
      </c>
      <c r="J9" s="89">
        <v>4380.72</v>
      </c>
      <c r="K9" s="89">
        <f t="shared" si="2"/>
        <v>-860.97999999999956</v>
      </c>
      <c r="L9" s="88">
        <f t="shared" si="8"/>
        <v>-16.425587118682863</v>
      </c>
      <c r="M9" s="89">
        <f t="shared" si="3"/>
        <v>123.30307428482712</v>
      </c>
      <c r="N9" s="89">
        <f t="shared" si="4"/>
        <v>122.66276744602662</v>
      </c>
      <c r="O9" s="89">
        <f t="shared" si="5"/>
        <v>96.605471205054428</v>
      </c>
      <c r="P9" s="87" t="s">
        <v>125</v>
      </c>
      <c r="Q9" s="89">
        <f t="shared" si="6"/>
        <v>-26.697603079772691</v>
      </c>
      <c r="R9" s="154"/>
    </row>
    <row r="10" spans="1:18" s="18" customFormat="1" ht="15.6" customHeight="1" x14ac:dyDescent="0.25">
      <c r="A10" s="92">
        <v>5</v>
      </c>
      <c r="B10" s="93" t="s">
        <v>16</v>
      </c>
      <c r="C10" s="89">
        <v>10976.25</v>
      </c>
      <c r="D10" s="89">
        <v>10309.65</v>
      </c>
      <c r="E10" s="89">
        <v>10419.700000000001</v>
      </c>
      <c r="F10" s="89">
        <f t="shared" si="1"/>
        <v>-556.54999999999927</v>
      </c>
      <c r="G10" s="88">
        <f t="shared" si="7"/>
        <v>-5.0704931101241257</v>
      </c>
      <c r="H10" s="89">
        <v>4791.43</v>
      </c>
      <c r="I10" s="89">
        <v>4229.82</v>
      </c>
      <c r="J10" s="89">
        <v>4634.37</v>
      </c>
      <c r="K10" s="89">
        <f t="shared" si="2"/>
        <v>-157.0600000000004</v>
      </c>
      <c r="L10" s="88">
        <f t="shared" si="8"/>
        <v>-3.2779358145689366</v>
      </c>
      <c r="M10" s="89">
        <f t="shared" si="3"/>
        <v>43.652704703336752</v>
      </c>
      <c r="N10" s="89">
        <f t="shared" si="4"/>
        <v>41.027774948713095</v>
      </c>
      <c r="O10" s="89">
        <f t="shared" si="5"/>
        <v>44.477000297513356</v>
      </c>
      <c r="P10" s="87" t="s">
        <v>125</v>
      </c>
      <c r="Q10" s="89">
        <f t="shared" si="6"/>
        <v>0.82429559417660414</v>
      </c>
      <c r="R10" s="154"/>
    </row>
    <row r="11" spans="1:18" s="18" customFormat="1" ht="15.6" customHeight="1" x14ac:dyDescent="0.25">
      <c r="A11" s="92">
        <v>6</v>
      </c>
      <c r="B11" s="93" t="s">
        <v>17</v>
      </c>
      <c r="C11" s="89">
        <v>3913.82</v>
      </c>
      <c r="D11" s="89">
        <v>3890.63</v>
      </c>
      <c r="E11" s="89">
        <v>4017.01</v>
      </c>
      <c r="F11" s="89">
        <f t="shared" si="1"/>
        <v>103.19000000000005</v>
      </c>
      <c r="G11" s="88">
        <f t="shared" si="7"/>
        <v>2.6365545681712508</v>
      </c>
      <c r="H11" s="89">
        <v>4089.19</v>
      </c>
      <c r="I11" s="89">
        <v>2607.54</v>
      </c>
      <c r="J11" s="89">
        <v>3245.27</v>
      </c>
      <c r="K11" s="89">
        <f t="shared" si="2"/>
        <v>-843.92000000000007</v>
      </c>
      <c r="L11" s="88">
        <f t="shared" si="8"/>
        <v>-20.637828029511958</v>
      </c>
      <c r="M11" s="89">
        <f t="shared" si="3"/>
        <v>104.48078859017534</v>
      </c>
      <c r="N11" s="89">
        <f t="shared" si="4"/>
        <v>67.021022302300651</v>
      </c>
      <c r="O11" s="89">
        <f t="shared" si="5"/>
        <v>80.788198187208891</v>
      </c>
      <c r="P11" s="87" t="s">
        <v>125</v>
      </c>
      <c r="Q11" s="89">
        <f t="shared" si="6"/>
        <v>-23.692590402966445</v>
      </c>
      <c r="R11" s="154"/>
    </row>
    <row r="12" spans="1:18" s="18" customFormat="1" ht="15.6" customHeight="1" x14ac:dyDescent="0.25">
      <c r="A12" s="92">
        <v>7</v>
      </c>
      <c r="B12" s="93" t="s">
        <v>18</v>
      </c>
      <c r="C12" s="89">
        <v>936.43</v>
      </c>
      <c r="D12" s="89">
        <v>869.15</v>
      </c>
      <c r="E12" s="89">
        <v>964.91</v>
      </c>
      <c r="F12" s="89">
        <f t="shared" si="1"/>
        <v>28.480000000000018</v>
      </c>
      <c r="G12" s="88">
        <f t="shared" si="7"/>
        <v>3.0413378469292973</v>
      </c>
      <c r="H12" s="89">
        <v>693.6</v>
      </c>
      <c r="I12" s="89">
        <v>696.3</v>
      </c>
      <c r="J12" s="89">
        <v>837.39</v>
      </c>
      <c r="K12" s="89">
        <f t="shared" si="2"/>
        <v>143.78999999999996</v>
      </c>
      <c r="L12" s="88">
        <f t="shared" si="8"/>
        <v>20.730968858131483</v>
      </c>
      <c r="M12" s="89">
        <f t="shared" si="3"/>
        <v>74.068536890103914</v>
      </c>
      <c r="N12" s="89">
        <f t="shared" si="4"/>
        <v>80.112753839958572</v>
      </c>
      <c r="O12" s="89">
        <f t="shared" si="5"/>
        <v>86.784259671886502</v>
      </c>
      <c r="P12" s="87" t="s">
        <v>125</v>
      </c>
      <c r="Q12" s="89">
        <f t="shared" si="6"/>
        <v>12.715722781782588</v>
      </c>
      <c r="R12" s="154"/>
    </row>
    <row r="13" spans="1:18" s="18" customFormat="1" ht="15.6" customHeight="1" x14ac:dyDescent="0.25">
      <c r="A13" s="92">
        <v>8</v>
      </c>
      <c r="B13" s="93" t="s">
        <v>19</v>
      </c>
      <c r="C13" s="89">
        <v>687.78</v>
      </c>
      <c r="D13" s="89">
        <v>643.57000000000005</v>
      </c>
      <c r="E13" s="89">
        <v>813.99</v>
      </c>
      <c r="F13" s="89">
        <f t="shared" si="1"/>
        <v>126.21000000000004</v>
      </c>
      <c r="G13" s="88">
        <f t="shared" si="7"/>
        <v>18.350344586931875</v>
      </c>
      <c r="H13" s="89">
        <v>301.76</v>
      </c>
      <c r="I13" s="89">
        <v>264.24</v>
      </c>
      <c r="J13" s="89">
        <v>313.57</v>
      </c>
      <c r="K13" s="89">
        <f t="shared" si="2"/>
        <v>11.810000000000002</v>
      </c>
      <c r="L13" s="88">
        <f t="shared" si="8"/>
        <v>3.9137062566277843</v>
      </c>
      <c r="M13" s="89">
        <f t="shared" si="3"/>
        <v>43.874494751228596</v>
      </c>
      <c r="N13" s="89">
        <f t="shared" si="4"/>
        <v>41.058470718026008</v>
      </c>
      <c r="O13" s="89">
        <f t="shared" si="5"/>
        <v>38.522586272558627</v>
      </c>
      <c r="P13" s="87" t="s">
        <v>125</v>
      </c>
      <c r="Q13" s="89">
        <f t="shared" si="6"/>
        <v>-5.3519084786699693</v>
      </c>
      <c r="R13" s="154"/>
    </row>
    <row r="14" spans="1:18" s="18" customFormat="1" ht="15.6" customHeight="1" x14ac:dyDescent="0.25">
      <c r="A14" s="92">
        <v>9</v>
      </c>
      <c r="B14" s="93" t="s">
        <v>20</v>
      </c>
      <c r="C14" s="89">
        <v>13447.37</v>
      </c>
      <c r="D14" s="89">
        <v>12803.95</v>
      </c>
      <c r="E14" s="89">
        <v>12896.96</v>
      </c>
      <c r="F14" s="89">
        <f t="shared" si="1"/>
        <v>-550.41000000000167</v>
      </c>
      <c r="G14" s="88">
        <f t="shared" si="7"/>
        <v>-4.0930680125556274</v>
      </c>
      <c r="H14" s="89">
        <v>11476.07</v>
      </c>
      <c r="I14" s="89">
        <v>8626.9599999999991</v>
      </c>
      <c r="J14" s="89">
        <v>12434.7</v>
      </c>
      <c r="K14" s="89">
        <f t="shared" si="2"/>
        <v>958.63000000000102</v>
      </c>
      <c r="L14" s="88">
        <f t="shared" si="8"/>
        <v>8.353295161148381</v>
      </c>
      <c r="M14" s="89">
        <f t="shared" si="3"/>
        <v>85.340627944348952</v>
      </c>
      <c r="N14" s="89">
        <f t="shared" si="4"/>
        <v>67.377332776213578</v>
      </c>
      <c r="O14" s="89">
        <f t="shared" si="5"/>
        <v>96.415744485522183</v>
      </c>
      <c r="P14" s="87" t="s">
        <v>125</v>
      </c>
      <c r="Q14" s="89">
        <f t="shared" si="6"/>
        <v>11.07511654117323</v>
      </c>
      <c r="R14" s="154"/>
    </row>
    <row r="15" spans="1:18" s="18" customFormat="1" ht="15.6" customHeight="1" x14ac:dyDescent="0.25">
      <c r="A15" s="92">
        <v>10</v>
      </c>
      <c r="B15" s="93" t="s">
        <v>21</v>
      </c>
      <c r="C15" s="89">
        <v>68867.98</v>
      </c>
      <c r="D15" s="89">
        <v>66849.740000000005</v>
      </c>
      <c r="E15" s="89">
        <v>71142.880000000005</v>
      </c>
      <c r="F15" s="89">
        <f t="shared" si="1"/>
        <v>2274.9000000000087</v>
      </c>
      <c r="G15" s="88">
        <f t="shared" si="7"/>
        <v>3.3032767913332277</v>
      </c>
      <c r="H15" s="89">
        <v>38968.92</v>
      </c>
      <c r="I15" s="89">
        <v>32013.01</v>
      </c>
      <c r="J15" s="89">
        <v>39868.68</v>
      </c>
      <c r="K15" s="89">
        <f t="shared" si="2"/>
        <v>899.76000000000204</v>
      </c>
      <c r="L15" s="88">
        <f t="shared" si="8"/>
        <v>2.3089169522788984</v>
      </c>
      <c r="M15" s="89">
        <f t="shared" si="3"/>
        <v>56.584961545263859</v>
      </c>
      <c r="N15" s="89">
        <f t="shared" si="4"/>
        <v>47.888009736462692</v>
      </c>
      <c r="O15" s="89">
        <f t="shared" si="5"/>
        <v>56.040295248097905</v>
      </c>
      <c r="P15" s="87" t="s">
        <v>125</v>
      </c>
      <c r="Q15" s="89">
        <f t="shared" si="6"/>
        <v>-0.54466629716595349</v>
      </c>
      <c r="R15" s="154"/>
    </row>
    <row r="16" spans="1:18" s="18" customFormat="1" ht="15.6" customHeight="1" x14ac:dyDescent="0.25">
      <c r="A16" s="92">
        <v>11</v>
      </c>
      <c r="B16" s="93" t="s">
        <v>22</v>
      </c>
      <c r="C16" s="89">
        <v>4370.96</v>
      </c>
      <c r="D16" s="89">
        <v>3919.86</v>
      </c>
      <c r="E16" s="89">
        <v>4322.71</v>
      </c>
      <c r="F16" s="89">
        <f t="shared" si="1"/>
        <v>-48.25</v>
      </c>
      <c r="G16" s="88">
        <f t="shared" si="7"/>
        <v>-1.1038764939509857</v>
      </c>
      <c r="H16" s="89">
        <v>3520.57</v>
      </c>
      <c r="I16" s="89">
        <v>2628.03</v>
      </c>
      <c r="J16" s="89">
        <v>3691.84</v>
      </c>
      <c r="K16" s="89">
        <f t="shared" si="2"/>
        <v>171.26999999999998</v>
      </c>
      <c r="L16" s="88">
        <f t="shared" si="8"/>
        <v>4.8648372280625001</v>
      </c>
      <c r="M16" s="89">
        <f t="shared" si="3"/>
        <v>80.544548565990084</v>
      </c>
      <c r="N16" s="89">
        <f t="shared" si="4"/>
        <v>67.043976060369502</v>
      </c>
      <c r="O16" s="89">
        <f t="shared" si="5"/>
        <v>85.405683009038313</v>
      </c>
      <c r="P16" s="87" t="s">
        <v>125</v>
      </c>
      <c r="Q16" s="89">
        <f t="shared" si="6"/>
        <v>4.8611344430482291</v>
      </c>
      <c r="R16" s="154"/>
    </row>
    <row r="17" spans="1:18" s="18" customFormat="1" ht="15.6" customHeight="1" x14ac:dyDescent="0.25">
      <c r="A17" s="92">
        <v>12</v>
      </c>
      <c r="B17" s="93" t="s">
        <v>23</v>
      </c>
      <c r="C17" s="89">
        <v>10569.57</v>
      </c>
      <c r="D17" s="89">
        <v>9028.65</v>
      </c>
      <c r="E17" s="89">
        <v>10468.01</v>
      </c>
      <c r="F17" s="89">
        <f t="shared" si="1"/>
        <v>-101.55999999999949</v>
      </c>
      <c r="G17" s="88">
        <f t="shared" si="7"/>
        <v>-0.96087163432381351</v>
      </c>
      <c r="H17" s="89">
        <v>4558.21</v>
      </c>
      <c r="I17" s="89">
        <v>4346.84</v>
      </c>
      <c r="J17" s="89">
        <v>4853.67</v>
      </c>
      <c r="K17" s="89">
        <f t="shared" si="2"/>
        <v>295.46000000000004</v>
      </c>
      <c r="L17" s="88">
        <f t="shared" si="8"/>
        <v>6.4819304068921797</v>
      </c>
      <c r="M17" s="89">
        <f t="shared" si="3"/>
        <v>43.125784681874478</v>
      </c>
      <c r="N17" s="89">
        <f t="shared" si="4"/>
        <v>48.14496076379082</v>
      </c>
      <c r="O17" s="89">
        <f t="shared" si="5"/>
        <v>46.366692427691603</v>
      </c>
      <c r="P17" s="87" t="s">
        <v>125</v>
      </c>
      <c r="Q17" s="89">
        <f t="shared" si="6"/>
        <v>3.2409077458171254</v>
      </c>
      <c r="R17" s="154"/>
    </row>
    <row r="18" spans="1:18" s="18" customFormat="1" ht="15.6" customHeight="1" x14ac:dyDescent="0.25">
      <c r="A18" s="160" t="s">
        <v>24</v>
      </c>
      <c r="B18" s="161"/>
      <c r="C18" s="91">
        <f>SUM(C6:C17)</f>
        <v>139648.15</v>
      </c>
      <c r="D18" s="91">
        <f>SUM(D6:D17)</f>
        <v>132776.62</v>
      </c>
      <c r="E18" s="91">
        <f>SUM(E6:E17)</f>
        <v>143169.21000000002</v>
      </c>
      <c r="F18" s="91">
        <f t="shared" si="1"/>
        <v>3521.0600000000268</v>
      </c>
      <c r="G18" s="90">
        <f t="shared" si="7"/>
        <v>2.5213796244347146</v>
      </c>
      <c r="H18" s="91">
        <f>SUM(H6:H17)</f>
        <v>91210.08</v>
      </c>
      <c r="I18" s="91">
        <f>SUM(I6:I17)</f>
        <v>76213.11</v>
      </c>
      <c r="J18" s="91">
        <f>SUM(J6:J17)</f>
        <v>90950.099999999991</v>
      </c>
      <c r="K18" s="91">
        <f t="shared" si="2"/>
        <v>-259.98000000001048</v>
      </c>
      <c r="L18" s="90">
        <f t="shared" si="8"/>
        <v>-0.28503428568422534</v>
      </c>
      <c r="M18" s="91">
        <f t="shared" si="3"/>
        <v>65.314205737777414</v>
      </c>
      <c r="N18" s="91">
        <f t="shared" si="4"/>
        <v>57.3994954834669</v>
      </c>
      <c r="O18" s="91">
        <f t="shared" si="5"/>
        <v>63.526298706265102</v>
      </c>
      <c r="P18" s="91" t="s">
        <v>125</v>
      </c>
      <c r="Q18" s="91">
        <f t="shared" si="6"/>
        <v>-1.7879070315123116</v>
      </c>
      <c r="R18" s="155"/>
    </row>
    <row r="19" spans="1:18" s="18" customFormat="1" ht="15.6" customHeight="1" x14ac:dyDescent="0.25">
      <c r="A19" s="92">
        <v>13</v>
      </c>
      <c r="B19" s="93" t="s">
        <v>25</v>
      </c>
      <c r="C19" s="89">
        <v>8397.8799999999992</v>
      </c>
      <c r="D19" s="89">
        <v>7810.41</v>
      </c>
      <c r="E19" s="89">
        <v>8368.0300000000007</v>
      </c>
      <c r="F19" s="89">
        <f t="shared" si="1"/>
        <v>-29.849999999998545</v>
      </c>
      <c r="G19" s="88">
        <f t="shared" si="7"/>
        <v>-0.35544685087186945</v>
      </c>
      <c r="H19" s="89">
        <v>5395.64</v>
      </c>
      <c r="I19" s="89">
        <v>4764.16</v>
      </c>
      <c r="J19" s="89">
        <v>5270.24</v>
      </c>
      <c r="K19" s="89">
        <f t="shared" si="2"/>
        <v>-125.40000000000055</v>
      </c>
      <c r="L19" s="88">
        <f t="shared" si="8"/>
        <v>-2.3240987167416756</v>
      </c>
      <c r="M19" s="89">
        <f t="shared" si="3"/>
        <v>64.250025006311134</v>
      </c>
      <c r="N19" s="89">
        <f t="shared" si="4"/>
        <v>60.99756606887474</v>
      </c>
      <c r="O19" s="89">
        <f t="shared" si="5"/>
        <v>62.980653750046301</v>
      </c>
      <c r="P19" s="87" t="s">
        <v>125</v>
      </c>
      <c r="Q19" s="89">
        <f t="shared" si="6"/>
        <v>-1.2693712562648329</v>
      </c>
      <c r="R19" s="154"/>
    </row>
    <row r="20" spans="1:18" s="18" customFormat="1" ht="15.6" customHeight="1" x14ac:dyDescent="0.25">
      <c r="A20" s="92">
        <v>14</v>
      </c>
      <c r="B20" s="93" t="s">
        <v>26</v>
      </c>
      <c r="C20" s="89">
        <v>2174.13</v>
      </c>
      <c r="D20" s="89">
        <v>1251.78</v>
      </c>
      <c r="E20" s="89">
        <v>1642.75</v>
      </c>
      <c r="F20" s="89">
        <f t="shared" si="1"/>
        <v>-531.38000000000011</v>
      </c>
      <c r="G20" s="88">
        <f t="shared" si="7"/>
        <v>-24.441040784129747</v>
      </c>
      <c r="H20" s="89">
        <v>1530.28</v>
      </c>
      <c r="I20" s="89">
        <v>1293.2</v>
      </c>
      <c r="J20" s="89">
        <v>1561.76</v>
      </c>
      <c r="K20" s="89">
        <f t="shared" si="2"/>
        <v>31.480000000000018</v>
      </c>
      <c r="L20" s="88">
        <f t="shared" si="8"/>
        <v>2.0571398698277452</v>
      </c>
      <c r="M20" s="89">
        <f t="shared" si="3"/>
        <v>70.385855491621925</v>
      </c>
      <c r="N20" s="89">
        <f t="shared" si="4"/>
        <v>103.30888814328397</v>
      </c>
      <c r="O20" s="89">
        <f t="shared" si="5"/>
        <v>95.069852381677066</v>
      </c>
      <c r="P20" s="87" t="s">
        <v>125</v>
      </c>
      <c r="Q20" s="89">
        <f t="shared" si="6"/>
        <v>24.683996890055141</v>
      </c>
      <c r="R20" s="154"/>
    </row>
    <row r="21" spans="1:18" s="18" customFormat="1" ht="15.6" customHeight="1" x14ac:dyDescent="0.25">
      <c r="A21" s="92">
        <v>15</v>
      </c>
      <c r="B21" s="93" t="s">
        <v>27</v>
      </c>
      <c r="C21" s="89">
        <v>28.55</v>
      </c>
      <c r="D21" s="89">
        <v>25.27</v>
      </c>
      <c r="E21" s="89">
        <v>32.53</v>
      </c>
      <c r="F21" s="89">
        <f t="shared" si="1"/>
        <v>3.9800000000000004</v>
      </c>
      <c r="G21" s="88">
        <f t="shared" si="7"/>
        <v>13.94045534150613</v>
      </c>
      <c r="H21" s="89">
        <v>93.51</v>
      </c>
      <c r="I21" s="89">
        <v>82.15</v>
      </c>
      <c r="J21" s="89">
        <v>104.54</v>
      </c>
      <c r="K21" s="89">
        <f t="shared" si="2"/>
        <v>11.030000000000001</v>
      </c>
      <c r="L21" s="88">
        <f t="shared" si="8"/>
        <v>11.795529889851352</v>
      </c>
      <c r="M21" s="89">
        <f t="shared" si="3"/>
        <v>327.5306479859895</v>
      </c>
      <c r="N21" s="89">
        <f t="shared" si="4"/>
        <v>325.08903838543733</v>
      </c>
      <c r="O21" s="89">
        <f t="shared" si="5"/>
        <v>321.36489394405163</v>
      </c>
      <c r="P21" s="87" t="s">
        <v>125</v>
      </c>
      <c r="Q21" s="89">
        <f t="shared" si="6"/>
        <v>-6.1657540419378734</v>
      </c>
      <c r="R21" s="154"/>
    </row>
    <row r="22" spans="1:18" s="18" customFormat="1" ht="15.6" customHeight="1" x14ac:dyDescent="0.25">
      <c r="A22" s="92">
        <v>16</v>
      </c>
      <c r="B22" s="93" t="s">
        <v>28</v>
      </c>
      <c r="C22" s="89">
        <v>208.47</v>
      </c>
      <c r="D22" s="89">
        <v>130.71</v>
      </c>
      <c r="E22" s="89">
        <v>179.86</v>
      </c>
      <c r="F22" s="89">
        <f t="shared" si="1"/>
        <v>-28.609999999999985</v>
      </c>
      <c r="G22" s="88">
        <f t="shared" si="7"/>
        <v>-13.72379718904398</v>
      </c>
      <c r="H22" s="89">
        <v>351.44</v>
      </c>
      <c r="I22" s="89">
        <v>367.74</v>
      </c>
      <c r="J22" s="89">
        <v>341.26</v>
      </c>
      <c r="K22" s="89">
        <f t="shared" si="2"/>
        <v>-10.180000000000007</v>
      </c>
      <c r="L22" s="88">
        <f t="shared" si="8"/>
        <v>-2.8966537673571611</v>
      </c>
      <c r="M22" s="89">
        <f t="shared" si="3"/>
        <v>168.58061111910587</v>
      </c>
      <c r="N22" s="89">
        <f t="shared" si="4"/>
        <v>281.34037181546938</v>
      </c>
      <c r="O22" s="89">
        <f t="shared" si="5"/>
        <v>189.73646169242741</v>
      </c>
      <c r="P22" s="87" t="s">
        <v>125</v>
      </c>
      <c r="Q22" s="89">
        <f t="shared" si="6"/>
        <v>21.155850573321544</v>
      </c>
      <c r="R22" s="154"/>
    </row>
    <row r="23" spans="1:18" s="18" customFormat="1" ht="15.6" customHeight="1" x14ac:dyDescent="0.25">
      <c r="A23" s="92">
        <v>17</v>
      </c>
      <c r="B23" s="93" t="s">
        <v>29</v>
      </c>
      <c r="C23" s="89">
        <v>229.46</v>
      </c>
      <c r="D23" s="89">
        <v>217.82</v>
      </c>
      <c r="E23" s="89">
        <v>228.29</v>
      </c>
      <c r="F23" s="89">
        <f t="shared" si="1"/>
        <v>-1.1700000000000159</v>
      </c>
      <c r="G23" s="88">
        <f t="shared" si="7"/>
        <v>-0.50989279177199331</v>
      </c>
      <c r="H23" s="89">
        <v>233.95</v>
      </c>
      <c r="I23" s="89">
        <v>198.46</v>
      </c>
      <c r="J23" s="89">
        <v>296.97000000000003</v>
      </c>
      <c r="K23" s="89">
        <f t="shared" si="2"/>
        <v>63.020000000000039</v>
      </c>
      <c r="L23" s="88">
        <f t="shared" si="8"/>
        <v>26.937379782004722</v>
      </c>
      <c r="M23" s="89">
        <f t="shared" si="3"/>
        <v>101.95676806415062</v>
      </c>
      <c r="N23" s="89">
        <f t="shared" si="4"/>
        <v>91.111927279405023</v>
      </c>
      <c r="O23" s="89">
        <f t="shared" si="5"/>
        <v>130.08454159183495</v>
      </c>
      <c r="P23" s="87" t="s">
        <v>125</v>
      </c>
      <c r="Q23" s="89">
        <f t="shared" si="6"/>
        <v>28.127773527684326</v>
      </c>
      <c r="R23" s="154"/>
    </row>
    <row r="24" spans="1:18" s="18" customFormat="1" ht="15.6" customHeight="1" x14ac:dyDescent="0.25">
      <c r="A24" s="92">
        <v>18</v>
      </c>
      <c r="B24" s="93" t="s">
        <v>30</v>
      </c>
      <c r="C24" s="89">
        <v>9209.8799999999992</v>
      </c>
      <c r="D24" s="89">
        <v>7316.18</v>
      </c>
      <c r="E24" s="89">
        <v>10502.63</v>
      </c>
      <c r="F24" s="89">
        <f t="shared" si="1"/>
        <v>1292.75</v>
      </c>
      <c r="G24" s="88">
        <f t="shared" si="7"/>
        <v>14.036556393785805</v>
      </c>
      <c r="H24" s="89">
        <v>11919.12</v>
      </c>
      <c r="I24" s="89">
        <v>9890.07</v>
      </c>
      <c r="J24" s="89">
        <v>12804.69</v>
      </c>
      <c r="K24" s="89">
        <f t="shared" si="2"/>
        <v>885.56999999999971</v>
      </c>
      <c r="L24" s="88">
        <f t="shared" si="8"/>
        <v>7.4298270342105761</v>
      </c>
      <c r="M24" s="89">
        <f t="shared" si="3"/>
        <v>129.4166699240381</v>
      </c>
      <c r="N24" s="89">
        <f t="shared" si="4"/>
        <v>135.18079106856308</v>
      </c>
      <c r="O24" s="89">
        <f t="shared" si="5"/>
        <v>121.91889079211589</v>
      </c>
      <c r="P24" s="87" t="s">
        <v>125</v>
      </c>
      <c r="Q24" s="89">
        <f t="shared" si="6"/>
        <v>-7.4977791319222149</v>
      </c>
      <c r="R24" s="154"/>
    </row>
    <row r="25" spans="1:18" s="18" customFormat="1" ht="15.6" customHeight="1" x14ac:dyDescent="0.25">
      <c r="A25" s="92">
        <v>19</v>
      </c>
      <c r="B25" s="93" t="s">
        <v>31</v>
      </c>
      <c r="C25" s="89">
        <v>7089.26</v>
      </c>
      <c r="D25" s="89">
        <v>5854.45</v>
      </c>
      <c r="E25" s="89">
        <v>8500.57</v>
      </c>
      <c r="F25" s="89">
        <f t="shared" si="1"/>
        <v>1411.3099999999995</v>
      </c>
      <c r="G25" s="88">
        <f t="shared" si="7"/>
        <v>19.907719564524356</v>
      </c>
      <c r="H25" s="89">
        <v>7111.42</v>
      </c>
      <c r="I25" s="89">
        <v>6443.7</v>
      </c>
      <c r="J25" s="89">
        <v>8217.11</v>
      </c>
      <c r="K25" s="89">
        <f t="shared" si="2"/>
        <v>1105.6900000000005</v>
      </c>
      <c r="L25" s="88">
        <f t="shared" si="8"/>
        <v>15.548090254829564</v>
      </c>
      <c r="M25" s="89">
        <f t="shared" si="3"/>
        <v>100.31258551668299</v>
      </c>
      <c r="N25" s="89">
        <f t="shared" si="4"/>
        <v>110.06499329569814</v>
      </c>
      <c r="O25" s="89">
        <f t="shared" si="5"/>
        <v>96.665400084935499</v>
      </c>
      <c r="P25" s="87" t="s">
        <v>125</v>
      </c>
      <c r="Q25" s="89">
        <f t="shared" si="6"/>
        <v>-3.6471854317474879</v>
      </c>
      <c r="R25" s="154"/>
    </row>
    <row r="26" spans="1:18" s="18" customFormat="1" ht="15.6" customHeight="1" x14ac:dyDescent="0.25">
      <c r="A26" s="92">
        <v>20</v>
      </c>
      <c r="B26" s="93" t="s">
        <v>32</v>
      </c>
      <c r="C26" s="89">
        <v>7569.06</v>
      </c>
      <c r="D26" s="89">
        <v>3445.57</v>
      </c>
      <c r="E26" s="89">
        <v>7135.88</v>
      </c>
      <c r="F26" s="89">
        <f t="shared" si="1"/>
        <v>-433.18000000000029</v>
      </c>
      <c r="G26" s="88">
        <f t="shared" si="7"/>
        <v>-5.7230356213321105</v>
      </c>
      <c r="H26" s="89">
        <v>2244.08</v>
      </c>
      <c r="I26" s="89">
        <v>2105.5500000000002</v>
      </c>
      <c r="J26" s="89">
        <v>2563.7800000000002</v>
      </c>
      <c r="K26" s="89">
        <f t="shared" si="2"/>
        <v>319.70000000000027</v>
      </c>
      <c r="L26" s="88">
        <f t="shared" si="8"/>
        <v>14.2463726783359</v>
      </c>
      <c r="M26" s="89">
        <f t="shared" si="3"/>
        <v>29.648067263306142</v>
      </c>
      <c r="N26" s="89">
        <f t="shared" si="4"/>
        <v>61.108902155521442</v>
      </c>
      <c r="O26" s="89">
        <f t="shared" si="5"/>
        <v>35.928014484548513</v>
      </c>
      <c r="P26" s="87" t="s">
        <v>125</v>
      </c>
      <c r="Q26" s="89">
        <f t="shared" si="6"/>
        <v>6.2799472212423701</v>
      </c>
      <c r="R26" s="154"/>
    </row>
    <row r="27" spans="1:18" s="18" customFormat="1" ht="15.6" customHeight="1" x14ac:dyDescent="0.25">
      <c r="A27" s="92">
        <v>21</v>
      </c>
      <c r="B27" s="93" t="s">
        <v>33</v>
      </c>
      <c r="C27" s="89">
        <v>1229</v>
      </c>
      <c r="D27" s="89">
        <v>847</v>
      </c>
      <c r="E27" s="89">
        <v>1419.61</v>
      </c>
      <c r="F27" s="89">
        <f t="shared" si="1"/>
        <v>190.6099999999999</v>
      </c>
      <c r="G27" s="88">
        <f t="shared" si="7"/>
        <v>15.509357200976396</v>
      </c>
      <c r="H27" s="89">
        <v>1074</v>
      </c>
      <c r="I27" s="89">
        <v>776</v>
      </c>
      <c r="J27" s="89">
        <v>1337.85</v>
      </c>
      <c r="K27" s="89">
        <f t="shared" si="2"/>
        <v>263.84999999999991</v>
      </c>
      <c r="L27" s="88">
        <f t="shared" si="8"/>
        <v>24.567039106145245</v>
      </c>
      <c r="M27" s="89">
        <f t="shared" si="3"/>
        <v>87.388120423108219</v>
      </c>
      <c r="N27" s="89">
        <f t="shared" si="4"/>
        <v>91.617473435655256</v>
      </c>
      <c r="O27" s="89">
        <f t="shared" si="5"/>
        <v>94.240671733786044</v>
      </c>
      <c r="P27" s="87" t="s">
        <v>125</v>
      </c>
      <c r="Q27" s="89">
        <f t="shared" si="6"/>
        <v>6.8525513106778249</v>
      </c>
      <c r="R27" s="154"/>
    </row>
    <row r="28" spans="1:18" s="18" customFormat="1" ht="15.6" customHeight="1" x14ac:dyDescent="0.25">
      <c r="A28" s="92">
        <v>22</v>
      </c>
      <c r="B28" s="93" t="s">
        <v>34</v>
      </c>
      <c r="C28" s="89">
        <v>4978.63</v>
      </c>
      <c r="D28" s="89">
        <v>3990.64</v>
      </c>
      <c r="E28" s="89">
        <v>4737.53</v>
      </c>
      <c r="F28" s="89">
        <f t="shared" si="1"/>
        <v>-241.10000000000036</v>
      </c>
      <c r="G28" s="88">
        <f t="shared" si="7"/>
        <v>-4.8426976899267542</v>
      </c>
      <c r="H28" s="89">
        <v>2736.82</v>
      </c>
      <c r="I28" s="89">
        <v>2647.54</v>
      </c>
      <c r="J28" s="89">
        <v>4100.92</v>
      </c>
      <c r="K28" s="89">
        <f t="shared" si="2"/>
        <v>1364.1</v>
      </c>
      <c r="L28" s="88">
        <f t="shared" si="8"/>
        <v>49.842517958798894</v>
      </c>
      <c r="M28" s="89">
        <f t="shared" si="3"/>
        <v>54.971347539383331</v>
      </c>
      <c r="N28" s="89">
        <f t="shared" si="4"/>
        <v>66.343744361806628</v>
      </c>
      <c r="O28" s="89">
        <f t="shared" si="5"/>
        <v>86.562406992673402</v>
      </c>
      <c r="P28" s="87" t="s">
        <v>125</v>
      </c>
      <c r="Q28" s="89">
        <f t="shared" si="6"/>
        <v>31.591059453290072</v>
      </c>
      <c r="R28" s="154"/>
    </row>
    <row r="29" spans="1:18" s="18" customFormat="1" ht="15.6" customHeight="1" x14ac:dyDescent="0.25">
      <c r="A29" s="92">
        <v>23</v>
      </c>
      <c r="B29" s="93" t="s">
        <v>35</v>
      </c>
      <c r="C29" s="89">
        <v>39.880000000000003</v>
      </c>
      <c r="D29" s="89">
        <v>139.26</v>
      </c>
      <c r="E29" s="89">
        <v>38.049999999999997</v>
      </c>
      <c r="F29" s="89">
        <f t="shared" si="1"/>
        <v>-1.8300000000000054</v>
      </c>
      <c r="G29" s="88">
        <f t="shared" si="7"/>
        <v>-4.5887662988967035</v>
      </c>
      <c r="H29" s="89">
        <v>40.450000000000003</v>
      </c>
      <c r="I29" s="89">
        <v>48.71</v>
      </c>
      <c r="J29" s="89">
        <v>37.07</v>
      </c>
      <c r="K29" s="89">
        <f t="shared" si="2"/>
        <v>-3.3800000000000026</v>
      </c>
      <c r="L29" s="88">
        <f t="shared" si="8"/>
        <v>-8.3559950556242342</v>
      </c>
      <c r="M29" s="89">
        <f t="shared" si="3"/>
        <v>101.42928786359077</v>
      </c>
      <c r="N29" s="89">
        <f t="shared" si="4"/>
        <v>34.97773948010915</v>
      </c>
      <c r="O29" s="89">
        <f t="shared" si="5"/>
        <v>97.424441524310126</v>
      </c>
      <c r="P29" s="87" t="s">
        <v>125</v>
      </c>
      <c r="Q29" s="89">
        <f t="shared" si="6"/>
        <v>-4.0048463392806468</v>
      </c>
      <c r="R29" s="154"/>
    </row>
    <row r="30" spans="1:18" s="18" customFormat="1" ht="15.6" customHeight="1" x14ac:dyDescent="0.25">
      <c r="A30" s="92">
        <v>24</v>
      </c>
      <c r="B30" s="93" t="s">
        <v>36</v>
      </c>
      <c r="C30" s="89">
        <v>371.72</v>
      </c>
      <c r="D30" s="89">
        <v>330.05</v>
      </c>
      <c r="E30" s="89">
        <v>389.08</v>
      </c>
      <c r="F30" s="89">
        <f t="shared" si="1"/>
        <v>17.359999999999957</v>
      </c>
      <c r="G30" s="88">
        <f t="shared" si="7"/>
        <v>4.6701818573119436</v>
      </c>
      <c r="H30" s="89">
        <v>469.04</v>
      </c>
      <c r="I30" s="89">
        <v>456.75</v>
      </c>
      <c r="J30" s="89">
        <v>530.25</v>
      </c>
      <c r="K30" s="89">
        <f t="shared" si="2"/>
        <v>61.20999999999998</v>
      </c>
      <c r="L30" s="88">
        <f t="shared" si="8"/>
        <v>13.050059696401156</v>
      </c>
      <c r="M30" s="89">
        <f t="shared" si="3"/>
        <v>126.18099644894005</v>
      </c>
      <c r="N30" s="89">
        <f t="shared" si="4"/>
        <v>138.3881230116649</v>
      </c>
      <c r="O30" s="89">
        <f t="shared" si="5"/>
        <v>136.28302662691479</v>
      </c>
      <c r="P30" s="87" t="s">
        <v>125</v>
      </c>
      <c r="Q30" s="89">
        <f t="shared" si="6"/>
        <v>10.10203017797474</v>
      </c>
      <c r="R30" s="154"/>
    </row>
    <row r="31" spans="1:18" s="18" customFormat="1" ht="15.6" customHeight="1" x14ac:dyDescent="0.25">
      <c r="A31" s="92">
        <v>25</v>
      </c>
      <c r="B31" s="93" t="s">
        <v>37</v>
      </c>
      <c r="C31" s="89">
        <v>52.53</v>
      </c>
      <c r="D31" s="89">
        <v>50.7</v>
      </c>
      <c r="E31" s="89">
        <v>43.13</v>
      </c>
      <c r="F31" s="89">
        <f t="shared" si="1"/>
        <v>-9.3999999999999986</v>
      </c>
      <c r="G31" s="88">
        <f t="shared" si="7"/>
        <v>-17.894536455358839</v>
      </c>
      <c r="H31" s="89">
        <v>10.6</v>
      </c>
      <c r="I31" s="89">
        <v>11.63</v>
      </c>
      <c r="J31" s="89">
        <v>9.5299999999999994</v>
      </c>
      <c r="K31" s="89">
        <f t="shared" si="2"/>
        <v>-1.0700000000000003</v>
      </c>
      <c r="L31" s="88">
        <f t="shared" si="8"/>
        <v>-10.094339622641513</v>
      </c>
      <c r="M31" s="89">
        <f t="shared" si="3"/>
        <v>20.178945364553588</v>
      </c>
      <c r="N31" s="89">
        <f t="shared" si="4"/>
        <v>22.938856015779095</v>
      </c>
      <c r="O31" s="89">
        <f t="shared" si="5"/>
        <v>22.09598887085555</v>
      </c>
      <c r="P31" s="87" t="s">
        <v>125</v>
      </c>
      <c r="Q31" s="89">
        <f t="shared" si="6"/>
        <v>1.9170435063019617</v>
      </c>
      <c r="R31" s="154"/>
    </row>
    <row r="32" spans="1:18" s="18" customFormat="1" ht="15.6" customHeight="1" x14ac:dyDescent="0.25">
      <c r="A32" s="92">
        <v>26</v>
      </c>
      <c r="B32" s="93" t="s">
        <v>38</v>
      </c>
      <c r="C32" s="89">
        <v>1521.3</v>
      </c>
      <c r="D32" s="89">
        <v>1520.66</v>
      </c>
      <c r="E32" s="89">
        <v>1562.5</v>
      </c>
      <c r="F32" s="89">
        <f t="shared" si="1"/>
        <v>41.200000000000045</v>
      </c>
      <c r="G32" s="88">
        <f t="shared" si="7"/>
        <v>2.7082100834812364</v>
      </c>
      <c r="H32" s="89">
        <v>2901.55</v>
      </c>
      <c r="I32" s="89">
        <v>2530.0700000000002</v>
      </c>
      <c r="J32" s="89">
        <v>3196.71</v>
      </c>
      <c r="K32" s="89">
        <f t="shared" si="2"/>
        <v>295.15999999999985</v>
      </c>
      <c r="L32" s="88">
        <f t="shared" si="8"/>
        <v>10.172494011821263</v>
      </c>
      <c r="M32" s="89">
        <f t="shared" si="3"/>
        <v>190.72832445934401</v>
      </c>
      <c r="N32" s="89">
        <f t="shared" si="4"/>
        <v>166.37972985414228</v>
      </c>
      <c r="O32" s="89">
        <f t="shared" si="5"/>
        <v>204.58944</v>
      </c>
      <c r="P32" s="87" t="s">
        <v>125</v>
      </c>
      <c r="Q32" s="89">
        <f t="shared" si="6"/>
        <v>13.861115540655987</v>
      </c>
      <c r="R32" s="154"/>
    </row>
    <row r="33" spans="1:18" s="18" customFormat="1" ht="15.6" customHeight="1" x14ac:dyDescent="0.25">
      <c r="A33" s="92">
        <v>27</v>
      </c>
      <c r="B33" s="93" t="s">
        <v>39</v>
      </c>
      <c r="C33" s="89">
        <v>35.31</v>
      </c>
      <c r="D33" s="89">
        <v>33.03</v>
      </c>
      <c r="E33" s="89">
        <v>24.91</v>
      </c>
      <c r="F33" s="89">
        <f t="shared" si="1"/>
        <v>-10.400000000000002</v>
      </c>
      <c r="G33" s="88">
        <f t="shared" si="7"/>
        <v>-29.453412630982729</v>
      </c>
      <c r="H33" s="89">
        <v>10.49</v>
      </c>
      <c r="I33" s="89">
        <v>28.37</v>
      </c>
      <c r="J33" s="89">
        <v>5.53</v>
      </c>
      <c r="K33" s="89">
        <f t="shared" si="2"/>
        <v>-4.96</v>
      </c>
      <c r="L33" s="88">
        <f t="shared" si="8"/>
        <v>-47.283126787416585</v>
      </c>
      <c r="M33" s="89">
        <f t="shared" si="3"/>
        <v>29.708297932596995</v>
      </c>
      <c r="N33" s="89">
        <f t="shared" si="4"/>
        <v>85.891613684529204</v>
      </c>
      <c r="O33" s="89">
        <f t="shared" si="5"/>
        <v>22.199919710959453</v>
      </c>
      <c r="P33" s="87" t="s">
        <v>125</v>
      </c>
      <c r="Q33" s="89">
        <f t="shared" si="6"/>
        <v>-7.5083782216375425</v>
      </c>
      <c r="R33" s="154"/>
    </row>
    <row r="34" spans="1:18" s="18" customFormat="1" ht="15.6" customHeight="1" x14ac:dyDescent="0.25">
      <c r="A34" s="92">
        <v>28</v>
      </c>
      <c r="B34" s="93" t="s">
        <v>40</v>
      </c>
      <c r="C34" s="89">
        <v>649.59</v>
      </c>
      <c r="D34" s="89">
        <v>198.42</v>
      </c>
      <c r="E34" s="89">
        <v>133.21</v>
      </c>
      <c r="F34" s="89">
        <f t="shared" si="1"/>
        <v>-516.38</v>
      </c>
      <c r="G34" s="88">
        <f t="shared" si="7"/>
        <v>-79.493218799550476</v>
      </c>
      <c r="H34" s="89">
        <v>149.6</v>
      </c>
      <c r="I34" s="89">
        <v>163.41</v>
      </c>
      <c r="J34" s="89">
        <v>164.2</v>
      </c>
      <c r="K34" s="89">
        <f t="shared" si="2"/>
        <v>14.599999999999994</v>
      </c>
      <c r="L34" s="88">
        <f t="shared" si="8"/>
        <v>9.7593582887700503</v>
      </c>
      <c r="M34" s="89">
        <f t="shared" si="3"/>
        <v>23.029911174740988</v>
      </c>
      <c r="N34" s="89">
        <f t="shared" si="4"/>
        <v>82.355609313577261</v>
      </c>
      <c r="O34" s="89">
        <f t="shared" si="5"/>
        <v>123.26401921777644</v>
      </c>
      <c r="P34" s="87" t="s">
        <v>125</v>
      </c>
      <c r="Q34" s="89">
        <f t="shared" si="6"/>
        <v>100.23410804303545</v>
      </c>
      <c r="R34" s="154"/>
    </row>
    <row r="35" spans="1:18" s="18" customFormat="1" ht="15.6" customHeight="1" x14ac:dyDescent="0.25">
      <c r="A35" s="92">
        <v>29</v>
      </c>
      <c r="B35" s="93" t="s">
        <v>41</v>
      </c>
      <c r="C35" s="89">
        <v>212.64</v>
      </c>
      <c r="D35" s="89">
        <v>232.2</v>
      </c>
      <c r="E35" s="89">
        <v>212.31</v>
      </c>
      <c r="F35" s="89">
        <f t="shared" si="1"/>
        <v>-0.32999999999998408</v>
      </c>
      <c r="G35" s="88">
        <f t="shared" si="7"/>
        <v>-0.15519187358915731</v>
      </c>
      <c r="H35" s="89">
        <v>50.33</v>
      </c>
      <c r="I35" s="89">
        <v>48.49</v>
      </c>
      <c r="J35" s="89">
        <v>47.03</v>
      </c>
      <c r="K35" s="89">
        <f t="shared" si="2"/>
        <v>-3.2999999999999972</v>
      </c>
      <c r="L35" s="88">
        <f t="shared" si="8"/>
        <v>-6.5567256109676082</v>
      </c>
      <c r="M35" s="89">
        <f t="shared" si="3"/>
        <v>23.66911211437171</v>
      </c>
      <c r="N35" s="89">
        <f t="shared" si="4"/>
        <v>20.882859603789839</v>
      </c>
      <c r="O35" s="89">
        <f t="shared" si="5"/>
        <v>22.151570816259245</v>
      </c>
      <c r="P35" s="87" t="s">
        <v>125</v>
      </c>
      <c r="Q35" s="89">
        <f t="shared" si="6"/>
        <v>-1.5175412981124659</v>
      </c>
      <c r="R35" s="154"/>
    </row>
    <row r="36" spans="1:18" s="18" customFormat="1" ht="15.6" customHeight="1" x14ac:dyDescent="0.25">
      <c r="A36" s="92">
        <v>30</v>
      </c>
      <c r="B36" s="93" t="s">
        <v>42</v>
      </c>
      <c r="C36" s="89">
        <v>9.07</v>
      </c>
      <c r="D36" s="89">
        <v>7.71</v>
      </c>
      <c r="E36" s="89">
        <v>8.59</v>
      </c>
      <c r="F36" s="89">
        <f t="shared" si="1"/>
        <v>-0.48000000000000043</v>
      </c>
      <c r="G36" s="88">
        <f t="shared" si="7"/>
        <v>-5.292171995589861</v>
      </c>
      <c r="H36" s="89">
        <v>14.98</v>
      </c>
      <c r="I36" s="89">
        <v>11.34</v>
      </c>
      <c r="J36" s="89">
        <v>15.04</v>
      </c>
      <c r="K36" s="89">
        <f t="shared" si="2"/>
        <v>5.9999999999998721E-2</v>
      </c>
      <c r="L36" s="88">
        <f t="shared" si="8"/>
        <v>0.4005340453938499</v>
      </c>
      <c r="M36" s="89">
        <f t="shared" si="3"/>
        <v>165.15986769570011</v>
      </c>
      <c r="N36" s="89">
        <f t="shared" si="4"/>
        <v>147.0817120622568</v>
      </c>
      <c r="O36" s="89">
        <f t="shared" si="5"/>
        <v>175.08731082654248</v>
      </c>
      <c r="P36" s="87" t="s">
        <v>125</v>
      </c>
      <c r="Q36" s="89">
        <f t="shared" si="6"/>
        <v>9.927443130842363</v>
      </c>
      <c r="R36" s="154"/>
    </row>
    <row r="37" spans="1:18" s="18" customFormat="1" ht="15.6" customHeight="1" x14ac:dyDescent="0.25">
      <c r="A37" s="92">
        <v>31</v>
      </c>
      <c r="B37" s="93" t="s">
        <v>43</v>
      </c>
      <c r="C37" s="89">
        <v>710</v>
      </c>
      <c r="D37" s="89">
        <v>498</v>
      </c>
      <c r="E37" s="89">
        <v>922</v>
      </c>
      <c r="F37" s="89">
        <f t="shared" si="1"/>
        <v>212</v>
      </c>
      <c r="G37" s="88">
        <f t="shared" si="7"/>
        <v>29.859154929577464</v>
      </c>
      <c r="H37" s="89">
        <v>1244</v>
      </c>
      <c r="I37" s="89">
        <v>1032</v>
      </c>
      <c r="J37" s="89">
        <v>1422.53</v>
      </c>
      <c r="K37" s="89">
        <f t="shared" si="2"/>
        <v>178.52999999999997</v>
      </c>
      <c r="L37" s="88">
        <f t="shared" si="8"/>
        <v>14.351286173633437</v>
      </c>
      <c r="M37" s="89">
        <f t="shared" si="3"/>
        <v>175.21126760563382</v>
      </c>
      <c r="N37" s="89">
        <f t="shared" si="4"/>
        <v>207.22891566265059</v>
      </c>
      <c r="O37" s="89">
        <f t="shared" si="5"/>
        <v>154.28741865509761</v>
      </c>
      <c r="P37" s="87" t="s">
        <v>125</v>
      </c>
      <c r="Q37" s="89">
        <f t="shared" si="6"/>
        <v>-20.923848950536211</v>
      </c>
      <c r="R37" s="154"/>
    </row>
    <row r="38" spans="1:18" s="18" customFormat="1" ht="15.6" customHeight="1" x14ac:dyDescent="0.25">
      <c r="A38" s="160" t="s">
        <v>44</v>
      </c>
      <c r="B38" s="161"/>
      <c r="C38" s="91">
        <f>SUM(C19:C37)</f>
        <v>44716.359999999986</v>
      </c>
      <c r="D38" s="91">
        <f>SUM(D19:D37)</f>
        <v>33899.859999999993</v>
      </c>
      <c r="E38" s="91">
        <f>SUM(E19:E37)</f>
        <v>46081.46</v>
      </c>
      <c r="F38" s="91">
        <f t="shared" si="1"/>
        <v>1365.1000000000131</v>
      </c>
      <c r="G38" s="90">
        <f t="shared" si="7"/>
        <v>3.0527976785230582</v>
      </c>
      <c r="H38" s="91">
        <f>SUM(H19:H37)</f>
        <v>37581.300000000003</v>
      </c>
      <c r="I38" s="91">
        <f>SUM(I19:I37)</f>
        <v>32899.339999999997</v>
      </c>
      <c r="J38" s="91">
        <f>SUM(J19:J37)</f>
        <v>42027.009999999987</v>
      </c>
      <c r="K38" s="91">
        <f t="shared" si="2"/>
        <v>4445.7099999999846</v>
      </c>
      <c r="L38" s="90">
        <f t="shared" si="8"/>
        <v>11.829580136929762</v>
      </c>
      <c r="M38" s="91">
        <f t="shared" si="3"/>
        <v>84.043737012583335</v>
      </c>
      <c r="N38" s="91">
        <f t="shared" si="4"/>
        <v>97.048601380654674</v>
      </c>
      <c r="O38" s="91">
        <f t="shared" si="5"/>
        <v>91.201559151988647</v>
      </c>
      <c r="P38" s="91" t="s">
        <v>125</v>
      </c>
      <c r="Q38" s="91">
        <f t="shared" si="6"/>
        <v>7.1578221394053116</v>
      </c>
      <c r="R38" s="155"/>
    </row>
    <row r="39" spans="1:18" s="18" customFormat="1" ht="15.6" customHeight="1" x14ac:dyDescent="0.25">
      <c r="A39" s="92">
        <v>32</v>
      </c>
      <c r="B39" s="93" t="s">
        <v>45</v>
      </c>
      <c r="C39" s="89">
        <v>12502.9</v>
      </c>
      <c r="D39" s="89">
        <v>12129.38</v>
      </c>
      <c r="E39" s="89">
        <v>13625.34</v>
      </c>
      <c r="F39" s="89">
        <f t="shared" si="1"/>
        <v>1122.4400000000005</v>
      </c>
      <c r="G39" s="88">
        <f t="shared" si="7"/>
        <v>8.9774372345615863</v>
      </c>
      <c r="H39" s="89">
        <v>2962.91</v>
      </c>
      <c r="I39" s="89">
        <v>6644.37</v>
      </c>
      <c r="J39" s="89">
        <v>8149.56</v>
      </c>
      <c r="K39" s="89">
        <f t="shared" si="2"/>
        <v>5186.6500000000005</v>
      </c>
      <c r="L39" s="88">
        <f t="shared" si="8"/>
        <v>175.05256656462737</v>
      </c>
      <c r="M39" s="89">
        <f t="shared" si="3"/>
        <v>23.697782114549423</v>
      </c>
      <c r="N39" s="89">
        <f t="shared" si="4"/>
        <v>54.779139576796176</v>
      </c>
      <c r="O39" s="89">
        <f t="shared" si="5"/>
        <v>59.811791852533588</v>
      </c>
      <c r="P39" s="87" t="s">
        <v>125</v>
      </c>
      <c r="Q39" s="89">
        <f t="shared" si="6"/>
        <v>36.114009737984162</v>
      </c>
      <c r="R39" s="154"/>
    </row>
    <row r="40" spans="1:18" s="18" customFormat="1" ht="15.6" customHeight="1" x14ac:dyDescent="0.25">
      <c r="A40" s="160" t="s">
        <v>46</v>
      </c>
      <c r="B40" s="161"/>
      <c r="C40" s="91">
        <f>SUM(C39:C39)</f>
        <v>12502.9</v>
      </c>
      <c r="D40" s="91">
        <f>SUM(D39:D39)</f>
        <v>12129.38</v>
      </c>
      <c r="E40" s="91">
        <f>SUM(E39:E39)</f>
        <v>13625.34</v>
      </c>
      <c r="F40" s="91">
        <f t="shared" si="1"/>
        <v>1122.4400000000005</v>
      </c>
      <c r="G40" s="90">
        <f t="shared" si="7"/>
        <v>8.9774372345615863</v>
      </c>
      <c r="H40" s="91">
        <f>SUM(H39:H39)</f>
        <v>2962.91</v>
      </c>
      <c r="I40" s="91">
        <f>SUM(I39:I39)</f>
        <v>6644.37</v>
      </c>
      <c r="J40" s="91">
        <f>SUM(J39:J39)</f>
        <v>8149.56</v>
      </c>
      <c r="K40" s="91">
        <f t="shared" si="2"/>
        <v>5186.6500000000005</v>
      </c>
      <c r="L40" s="90">
        <f t="shared" si="8"/>
        <v>175.05256656462737</v>
      </c>
      <c r="M40" s="91">
        <f t="shared" si="3"/>
        <v>23.697782114549423</v>
      </c>
      <c r="N40" s="91">
        <f t="shared" si="4"/>
        <v>54.779139576796176</v>
      </c>
      <c r="O40" s="91">
        <f t="shared" si="5"/>
        <v>59.811791852533588</v>
      </c>
      <c r="P40" s="91" t="s">
        <v>125</v>
      </c>
      <c r="Q40" s="91">
        <f t="shared" si="6"/>
        <v>36.114009737984162</v>
      </c>
      <c r="R40" s="155"/>
    </row>
    <row r="41" spans="1:18" s="18" customFormat="1" ht="15.6" customHeight="1" x14ac:dyDescent="0.25">
      <c r="A41" s="92">
        <v>33</v>
      </c>
      <c r="B41" s="93" t="s">
        <v>47</v>
      </c>
      <c r="C41" s="89">
        <v>13612.94</v>
      </c>
      <c r="D41" s="89">
        <v>12676.79</v>
      </c>
      <c r="E41" s="89">
        <v>13140.29</v>
      </c>
      <c r="F41" s="89">
        <f t="shared" si="1"/>
        <v>-472.64999999999964</v>
      </c>
      <c r="G41" s="88">
        <f t="shared" si="7"/>
        <v>-3.4720640802060365</v>
      </c>
      <c r="H41" s="89">
        <v>5211.12</v>
      </c>
      <c r="I41" s="89">
        <v>4667.6899999999996</v>
      </c>
      <c r="J41" s="89">
        <v>5719.11</v>
      </c>
      <c r="K41" s="89">
        <f t="shared" si="2"/>
        <v>507.98999999999978</v>
      </c>
      <c r="L41" s="88">
        <f t="shared" si="8"/>
        <v>9.7481923271772626</v>
      </c>
      <c r="M41" s="89">
        <f t="shared" si="3"/>
        <v>38.280635924348452</v>
      </c>
      <c r="N41" s="89">
        <f t="shared" si="4"/>
        <v>36.820756674205377</v>
      </c>
      <c r="O41" s="89">
        <f t="shared" si="5"/>
        <v>43.523468660128501</v>
      </c>
      <c r="P41" s="87" t="s">
        <v>125</v>
      </c>
      <c r="Q41" s="89">
        <f t="shared" si="6"/>
        <v>5.2428327357800484</v>
      </c>
      <c r="R41" s="154"/>
    </row>
    <row r="42" spans="1:18" s="18" customFormat="1" ht="15.6" customHeight="1" x14ac:dyDescent="0.25">
      <c r="A42" s="160" t="s">
        <v>48</v>
      </c>
      <c r="B42" s="161"/>
      <c r="C42" s="91">
        <f>SUM(C41:C41)</f>
        <v>13612.94</v>
      </c>
      <c r="D42" s="91">
        <f>SUM(D41:D41)</f>
        <v>12676.79</v>
      </c>
      <c r="E42" s="91">
        <f>SUM(E41:E41)</f>
        <v>13140.29</v>
      </c>
      <c r="F42" s="91">
        <f t="shared" si="1"/>
        <v>-472.64999999999964</v>
      </c>
      <c r="G42" s="90">
        <f t="shared" si="7"/>
        <v>-3.4720640802060365</v>
      </c>
      <c r="H42" s="91">
        <f>SUM(H41:H41)</f>
        <v>5211.12</v>
      </c>
      <c r="I42" s="91">
        <f>SUM(I41:I41)</f>
        <v>4667.6899999999996</v>
      </c>
      <c r="J42" s="91">
        <f>SUM(J41:J41)</f>
        <v>5719.11</v>
      </c>
      <c r="K42" s="91">
        <f t="shared" si="2"/>
        <v>507.98999999999978</v>
      </c>
      <c r="L42" s="90">
        <f t="shared" si="8"/>
        <v>9.7481923271772626</v>
      </c>
      <c r="M42" s="91">
        <f t="shared" si="3"/>
        <v>38.280635924348452</v>
      </c>
      <c r="N42" s="91">
        <f t="shared" si="4"/>
        <v>36.820756674205377</v>
      </c>
      <c r="O42" s="91">
        <f t="shared" si="5"/>
        <v>43.523468660128501</v>
      </c>
      <c r="P42" s="91" t="s">
        <v>125</v>
      </c>
      <c r="Q42" s="91">
        <f t="shared" si="6"/>
        <v>5.2428327357800484</v>
      </c>
      <c r="R42" s="155"/>
    </row>
    <row r="43" spans="1:18" s="18" customFormat="1" ht="15.6" customHeight="1" x14ac:dyDescent="0.25">
      <c r="A43" s="92">
        <v>34</v>
      </c>
      <c r="B43" s="93" t="s">
        <v>49</v>
      </c>
      <c r="C43" s="89">
        <v>453.86</v>
      </c>
      <c r="D43" s="89">
        <v>340.66</v>
      </c>
      <c r="E43" s="89">
        <v>561.99</v>
      </c>
      <c r="F43" s="89">
        <f t="shared" si="1"/>
        <v>108.13</v>
      </c>
      <c r="G43" s="88">
        <f t="shared" si="7"/>
        <v>23.824527387300044</v>
      </c>
      <c r="H43" s="89">
        <v>1060.8</v>
      </c>
      <c r="I43" s="89">
        <v>738.83</v>
      </c>
      <c r="J43" s="89">
        <v>1338.57</v>
      </c>
      <c r="K43" s="89">
        <f t="shared" si="2"/>
        <v>277.77</v>
      </c>
      <c r="L43" s="88">
        <f t="shared" si="8"/>
        <v>26.184954751131222</v>
      </c>
      <c r="M43" s="89">
        <f t="shared" si="3"/>
        <v>233.72846252148238</v>
      </c>
      <c r="N43" s="89">
        <f t="shared" si="4"/>
        <v>216.88193506722246</v>
      </c>
      <c r="O43" s="89">
        <f t="shared" si="5"/>
        <v>238.18395345112901</v>
      </c>
      <c r="P43" s="87" t="s">
        <v>125</v>
      </c>
      <c r="Q43" s="89">
        <f t="shared" si="6"/>
        <v>4.4554909296466292</v>
      </c>
      <c r="R43" s="154"/>
    </row>
    <row r="44" spans="1:18" s="18" customFormat="1" ht="15.6" customHeight="1" x14ac:dyDescent="0.25">
      <c r="A44" s="92">
        <v>35</v>
      </c>
      <c r="B44" s="93" t="s">
        <v>50</v>
      </c>
      <c r="C44" s="89">
        <v>548.01</v>
      </c>
      <c r="D44" s="89">
        <v>525.51</v>
      </c>
      <c r="E44" s="89">
        <v>454.28</v>
      </c>
      <c r="F44" s="89">
        <f t="shared" si="1"/>
        <v>-93.730000000000018</v>
      </c>
      <c r="G44" s="88">
        <f t="shared" si="7"/>
        <v>-17.103702487180893</v>
      </c>
      <c r="H44" s="89">
        <v>203.37</v>
      </c>
      <c r="I44" s="89">
        <v>195.65</v>
      </c>
      <c r="J44" s="89">
        <v>222.56</v>
      </c>
      <c r="K44" s="89">
        <f t="shared" si="2"/>
        <v>19.189999999999998</v>
      </c>
      <c r="L44" s="88">
        <f t="shared" si="8"/>
        <v>9.4360033436593387</v>
      </c>
      <c r="M44" s="89">
        <f t="shared" si="3"/>
        <v>37.110636667214102</v>
      </c>
      <c r="N44" s="89">
        <f t="shared" si="4"/>
        <v>37.230499895339769</v>
      </c>
      <c r="O44" s="89">
        <f t="shared" si="5"/>
        <v>48.99181121775117</v>
      </c>
      <c r="P44" s="87" t="s">
        <v>125</v>
      </c>
      <c r="Q44" s="89">
        <f t="shared" si="6"/>
        <v>11.881174550537068</v>
      </c>
      <c r="R44" s="154"/>
    </row>
    <row r="45" spans="1:18" s="18" customFormat="1" ht="15.6" customHeight="1" x14ac:dyDescent="0.25">
      <c r="A45" s="92">
        <v>36</v>
      </c>
      <c r="B45" s="93" t="s">
        <v>51</v>
      </c>
      <c r="C45" s="89">
        <v>49.55</v>
      </c>
      <c r="D45" s="89">
        <v>44.31</v>
      </c>
      <c r="E45" s="89">
        <v>56.8</v>
      </c>
      <c r="F45" s="89">
        <f t="shared" si="1"/>
        <v>7.25</v>
      </c>
      <c r="G45" s="88">
        <f t="shared" si="7"/>
        <v>14.631685166498487</v>
      </c>
      <c r="H45" s="89">
        <v>519.85</v>
      </c>
      <c r="I45" s="89">
        <v>418.11</v>
      </c>
      <c r="J45" s="89">
        <v>455.48</v>
      </c>
      <c r="K45" s="89">
        <f t="shared" si="2"/>
        <v>-64.37</v>
      </c>
      <c r="L45" s="88">
        <f t="shared" si="8"/>
        <v>-12.382418005193806</v>
      </c>
      <c r="M45" s="89">
        <f t="shared" si="3"/>
        <v>1049.1422805247225</v>
      </c>
      <c r="N45" s="89">
        <f t="shared" si="4"/>
        <v>943.60189573459718</v>
      </c>
      <c r="O45" s="89">
        <f t="shared" si="5"/>
        <v>801.90140845070437</v>
      </c>
      <c r="P45" s="87" t="s">
        <v>125</v>
      </c>
      <c r="Q45" s="89">
        <f t="shared" si="6"/>
        <v>-247.24087207401817</v>
      </c>
      <c r="R45" s="154"/>
    </row>
    <row r="46" spans="1:18" s="18" customFormat="1" ht="15.6" customHeight="1" x14ac:dyDescent="0.25">
      <c r="A46" s="92">
        <v>37</v>
      </c>
      <c r="B46" s="93" t="s">
        <v>52</v>
      </c>
      <c r="C46" s="89">
        <v>4.2699999999999996</v>
      </c>
      <c r="D46" s="89">
        <v>2.3199999999999998</v>
      </c>
      <c r="E46" s="89">
        <v>3.55</v>
      </c>
      <c r="F46" s="89">
        <f t="shared" si="1"/>
        <v>-0.71999999999999975</v>
      </c>
      <c r="G46" s="88">
        <f t="shared" si="7"/>
        <v>-16.861826697892269</v>
      </c>
      <c r="H46" s="89">
        <v>45.46</v>
      </c>
      <c r="I46" s="89">
        <v>20.62</v>
      </c>
      <c r="J46" s="89">
        <v>55.83</v>
      </c>
      <c r="K46" s="89">
        <f t="shared" si="2"/>
        <v>10.369999999999997</v>
      </c>
      <c r="L46" s="88">
        <f t="shared" si="8"/>
        <v>22.811262648482174</v>
      </c>
      <c r="M46" s="89">
        <f t="shared" si="3"/>
        <v>1064.6370023419206</v>
      </c>
      <c r="N46" s="89">
        <f t="shared" si="4"/>
        <v>888.79310344827593</v>
      </c>
      <c r="O46" s="89">
        <f t="shared" si="5"/>
        <v>1572.676056338028</v>
      </c>
      <c r="P46" s="87" t="s">
        <v>125</v>
      </c>
      <c r="Q46" s="89">
        <f t="shared" si="6"/>
        <v>508.03905399610744</v>
      </c>
      <c r="R46" s="154"/>
    </row>
    <row r="47" spans="1:18" s="18" customFormat="1" ht="15.6" customHeight="1" x14ac:dyDescent="0.25">
      <c r="A47" s="92">
        <v>38</v>
      </c>
      <c r="B47" s="93" t="s">
        <v>53</v>
      </c>
      <c r="C47" s="89">
        <v>253.17</v>
      </c>
      <c r="D47" s="89">
        <v>170.28</v>
      </c>
      <c r="E47" s="89">
        <v>263.58999999999997</v>
      </c>
      <c r="F47" s="89">
        <f t="shared" si="1"/>
        <v>10.419999999999987</v>
      </c>
      <c r="G47" s="88">
        <f t="shared" si="7"/>
        <v>4.115811510052529</v>
      </c>
      <c r="H47" s="89">
        <v>309.54000000000002</v>
      </c>
      <c r="I47" s="89">
        <v>266.08999999999997</v>
      </c>
      <c r="J47" s="89">
        <v>343.39</v>
      </c>
      <c r="K47" s="89">
        <f t="shared" si="2"/>
        <v>33.849999999999966</v>
      </c>
      <c r="L47" s="88">
        <f t="shared" si="8"/>
        <v>10.935581831104207</v>
      </c>
      <c r="M47" s="89">
        <f t="shared" si="3"/>
        <v>122.26567128806731</v>
      </c>
      <c r="N47" s="89">
        <f t="shared" si="4"/>
        <v>156.266149870801</v>
      </c>
      <c r="O47" s="89">
        <f t="shared" si="5"/>
        <v>130.27428961644981</v>
      </c>
      <c r="P47" s="87" t="s">
        <v>125</v>
      </c>
      <c r="Q47" s="89">
        <f t="shared" si="6"/>
        <v>8.0086183283824965</v>
      </c>
      <c r="R47" s="154"/>
    </row>
    <row r="48" spans="1:18" s="18" customFormat="1" ht="15.6" customHeight="1" x14ac:dyDescent="0.25">
      <c r="A48" s="92">
        <v>39</v>
      </c>
      <c r="B48" s="93" t="s">
        <v>54</v>
      </c>
      <c r="C48" s="89">
        <v>2.31</v>
      </c>
      <c r="D48" s="89">
        <v>1.44</v>
      </c>
      <c r="E48" s="89">
        <v>3.04</v>
      </c>
      <c r="F48" s="89">
        <f t="shared" si="1"/>
        <v>0.73</v>
      </c>
      <c r="G48" s="88">
        <f t="shared" si="7"/>
        <v>31.601731601731604</v>
      </c>
      <c r="H48" s="89">
        <v>63.32</v>
      </c>
      <c r="I48" s="89">
        <v>48.89</v>
      </c>
      <c r="J48" s="89">
        <v>77.94</v>
      </c>
      <c r="K48" s="89">
        <f t="shared" si="2"/>
        <v>14.619999999999997</v>
      </c>
      <c r="L48" s="88">
        <f t="shared" si="8"/>
        <v>23.089071383449141</v>
      </c>
      <c r="M48" s="89">
        <f t="shared" si="3"/>
        <v>2741.1255411255411</v>
      </c>
      <c r="N48" s="89">
        <f t="shared" si="4"/>
        <v>3395.1388888888891</v>
      </c>
      <c r="O48" s="89">
        <f t="shared" si="5"/>
        <v>2563.8157894736842</v>
      </c>
      <c r="P48" s="87" t="s">
        <v>125</v>
      </c>
      <c r="Q48" s="89">
        <f t="shared" si="6"/>
        <v>-177.30975165185691</v>
      </c>
      <c r="R48" s="154"/>
    </row>
    <row r="49" spans="1:18" s="18" customFormat="1" ht="15.6" customHeight="1" x14ac:dyDescent="0.25">
      <c r="A49" s="92">
        <v>40</v>
      </c>
      <c r="B49" s="93" t="s">
        <v>55</v>
      </c>
      <c r="C49" s="89">
        <v>110.15</v>
      </c>
      <c r="D49" s="89">
        <v>54.67</v>
      </c>
      <c r="E49" s="89">
        <v>104.67</v>
      </c>
      <c r="F49" s="89">
        <f t="shared" si="1"/>
        <v>-5.480000000000004</v>
      </c>
      <c r="G49" s="88">
        <f t="shared" si="7"/>
        <v>-4.9750340444847971</v>
      </c>
      <c r="H49" s="89">
        <v>90.76</v>
      </c>
      <c r="I49" s="89">
        <v>70.959999999999994</v>
      </c>
      <c r="J49" s="89">
        <v>93.18</v>
      </c>
      <c r="K49" s="89">
        <f t="shared" si="2"/>
        <v>2.4200000000000017</v>
      </c>
      <c r="L49" s="88">
        <f t="shared" si="8"/>
        <v>2.6663728514764227</v>
      </c>
      <c r="M49" s="89">
        <f t="shared" si="3"/>
        <v>82.39673172945983</v>
      </c>
      <c r="N49" s="89">
        <f t="shared" si="4"/>
        <v>129.79696359978047</v>
      </c>
      <c r="O49" s="89">
        <f t="shared" si="5"/>
        <v>89.022642591000292</v>
      </c>
      <c r="P49" s="87" t="s">
        <v>125</v>
      </c>
      <c r="Q49" s="89">
        <f t="shared" si="6"/>
        <v>6.6259108615404614</v>
      </c>
      <c r="R49" s="154"/>
    </row>
    <row r="50" spans="1:18" s="18" customFormat="1" ht="15.6" customHeight="1" x14ac:dyDescent="0.25">
      <c r="A50" s="92">
        <v>41</v>
      </c>
      <c r="B50" s="93" t="s">
        <v>56</v>
      </c>
      <c r="C50" s="89">
        <v>85.69</v>
      </c>
      <c r="D50" s="89">
        <v>77.55</v>
      </c>
      <c r="E50" s="89">
        <v>94.15</v>
      </c>
      <c r="F50" s="89">
        <f t="shared" si="1"/>
        <v>8.460000000000008</v>
      </c>
      <c r="G50" s="88">
        <f t="shared" si="7"/>
        <v>9.8727972925662364</v>
      </c>
      <c r="H50" s="89">
        <v>125.71</v>
      </c>
      <c r="I50" s="89">
        <v>104.99</v>
      </c>
      <c r="J50" s="89">
        <v>134.75</v>
      </c>
      <c r="K50" s="89">
        <f t="shared" si="2"/>
        <v>9.0400000000000063</v>
      </c>
      <c r="L50" s="88">
        <f t="shared" si="8"/>
        <v>7.1911542438946832</v>
      </c>
      <c r="M50" s="89">
        <f t="shared" si="3"/>
        <v>146.70323258256505</v>
      </c>
      <c r="N50" s="89">
        <f t="shared" si="4"/>
        <v>135.38362346872987</v>
      </c>
      <c r="O50" s="89">
        <f t="shared" si="5"/>
        <v>143.12267657992564</v>
      </c>
      <c r="P50" s="87" t="s">
        <v>125</v>
      </c>
      <c r="Q50" s="89">
        <f t="shared" si="6"/>
        <v>-3.5805560026394119</v>
      </c>
      <c r="R50" s="154"/>
    </row>
    <row r="51" spans="1:18" s="18" customFormat="1" ht="15.6" customHeight="1" x14ac:dyDescent="0.25">
      <c r="A51" s="160" t="s">
        <v>57</v>
      </c>
      <c r="B51" s="161"/>
      <c r="C51" s="91">
        <f>SUM(C43:C50)</f>
        <v>1507.0100000000002</v>
      </c>
      <c r="D51" s="91">
        <f>SUM(D43:D50)</f>
        <v>1216.7400000000002</v>
      </c>
      <c r="E51" s="91">
        <f>SUM(E43:E50)</f>
        <v>1542.07</v>
      </c>
      <c r="F51" s="91">
        <f t="shared" si="1"/>
        <v>35.059999999999718</v>
      </c>
      <c r="G51" s="90">
        <f>(E51-C51)/C51</f>
        <v>2.3264610055672964E-2</v>
      </c>
      <c r="H51" s="91">
        <f>SUM(H43:H50)</f>
        <v>2418.8100000000004</v>
      </c>
      <c r="I51" s="91">
        <f>SUM(I43:I50)</f>
        <v>1864.14</v>
      </c>
      <c r="J51" s="91">
        <f>SUM(J43:J50)</f>
        <v>2721.7</v>
      </c>
      <c r="K51" s="91">
        <f t="shared" si="2"/>
        <v>302.88999999999942</v>
      </c>
      <c r="L51" s="90">
        <f t="shared" si="8"/>
        <v>12.522273349291568</v>
      </c>
      <c r="M51" s="91">
        <f t="shared" si="3"/>
        <v>160.50391171923212</v>
      </c>
      <c r="N51" s="91">
        <f t="shared" si="4"/>
        <v>153.20775186153162</v>
      </c>
      <c r="O51" s="91">
        <f t="shared" si="5"/>
        <v>176.49652739499504</v>
      </c>
      <c r="P51" s="91" t="s">
        <v>125</v>
      </c>
      <c r="Q51" s="91">
        <f t="shared" si="6"/>
        <v>15.99261567576292</v>
      </c>
      <c r="R51" s="155"/>
    </row>
    <row r="52" spans="1:18" s="18" customFormat="1" ht="15.6" customHeight="1" x14ac:dyDescent="0.25">
      <c r="A52" s="160" t="s">
        <v>58</v>
      </c>
      <c r="B52" s="161"/>
      <c r="C52" s="91">
        <f>SUM(C18+C38+C40+C42+C51)</f>
        <v>211987.36</v>
      </c>
      <c r="D52" s="91">
        <f>SUM(D18+D38+D40+D42+D51)</f>
        <v>192699.38999999998</v>
      </c>
      <c r="E52" s="91">
        <f>E51+E42+E40+E38+E18</f>
        <v>217558.37000000002</v>
      </c>
      <c r="F52" s="91">
        <f t="shared" si="1"/>
        <v>5571.0100000000384</v>
      </c>
      <c r="G52" s="90">
        <f>(E52-C52)/C52</f>
        <v>2.6279915934610622E-2</v>
      </c>
      <c r="H52" s="91">
        <f>SUM(H18+H38+H40+H42+H51)</f>
        <v>139384.22</v>
      </c>
      <c r="I52" s="91">
        <f>SUM(I18+I38+I40+I42+I51)</f>
        <v>122288.65</v>
      </c>
      <c r="J52" s="91">
        <f>SUM(J18+J38+J40+J42+J51)</f>
        <v>149567.47999999998</v>
      </c>
      <c r="K52" s="91">
        <f t="shared" si="2"/>
        <v>10183.25999999998</v>
      </c>
      <c r="L52" s="90">
        <f t="shared" si="8"/>
        <v>7.3058915851449902</v>
      </c>
      <c r="M52" s="91">
        <f t="shared" si="3"/>
        <v>65.751193844765083</v>
      </c>
      <c r="N52" s="91">
        <f t="shared" si="4"/>
        <v>63.460839185842779</v>
      </c>
      <c r="O52" s="91">
        <f t="shared" si="5"/>
        <v>68.748207664913082</v>
      </c>
      <c r="P52" s="91" t="s">
        <v>125</v>
      </c>
      <c r="Q52" s="91">
        <f t="shared" si="6"/>
        <v>2.9970138201479983</v>
      </c>
      <c r="R52" s="155"/>
    </row>
    <row r="53" spans="1:18" x14ac:dyDescent="0.2">
      <c r="L53" s="26" t="str">
        <f t="shared" si="8"/>
        <v/>
      </c>
    </row>
    <row r="54" spans="1:18" ht="15" x14ac:dyDescent="0.25">
      <c r="A54" s="141"/>
      <c r="B54" s="142" t="s">
        <v>195</v>
      </c>
      <c r="C54" s="142"/>
      <c r="D54" s="142"/>
      <c r="E54" s="142"/>
      <c r="F54" s="142"/>
      <c r="G54" s="143"/>
      <c r="H54" s="142"/>
      <c r="I54" s="142"/>
      <c r="J54" s="142"/>
      <c r="K54" s="144"/>
      <c r="L54" s="143" t="str">
        <f t="shared" si="8"/>
        <v/>
      </c>
      <c r="M54" s="142"/>
      <c r="N54" s="142"/>
      <c r="O54" s="142"/>
      <c r="P54" s="145"/>
      <c r="Q54" s="142"/>
    </row>
    <row r="55" spans="1:18" ht="15" x14ac:dyDescent="0.25">
      <c r="A55" s="141">
        <v>1</v>
      </c>
      <c r="B55" s="142" t="s">
        <v>196</v>
      </c>
      <c r="C55" s="146">
        <v>0</v>
      </c>
      <c r="D55" s="146">
        <v>0</v>
      </c>
      <c r="E55" s="146">
        <v>0</v>
      </c>
      <c r="F55" s="91">
        <f t="shared" ref="F55:F62" si="9">(E55-C55)</f>
        <v>0</v>
      </c>
      <c r="G55" s="90">
        <v>0</v>
      </c>
      <c r="H55" s="142">
        <v>0</v>
      </c>
      <c r="I55" s="142">
        <v>0</v>
      </c>
      <c r="J55" s="142">
        <v>0</v>
      </c>
      <c r="K55" s="91">
        <f t="shared" ref="K55:K62" si="10">(J55-H55)</f>
        <v>0</v>
      </c>
      <c r="L55" s="90">
        <v>0</v>
      </c>
      <c r="M55" s="91">
        <v>0</v>
      </c>
      <c r="N55" s="91">
        <v>0</v>
      </c>
      <c r="O55" s="91">
        <v>0</v>
      </c>
      <c r="P55" s="145">
        <v>0</v>
      </c>
      <c r="Q55" s="91">
        <f t="shared" ref="Q55:Q62" si="11">(O55-M55)</f>
        <v>0</v>
      </c>
    </row>
    <row r="56" spans="1:18" ht="15" x14ac:dyDescent="0.25">
      <c r="A56" s="141">
        <v>2</v>
      </c>
      <c r="B56" s="142" t="s">
        <v>197</v>
      </c>
      <c r="C56" s="146">
        <v>51.63</v>
      </c>
      <c r="D56" s="146">
        <v>0</v>
      </c>
      <c r="E56" s="146">
        <v>71.16</v>
      </c>
      <c r="F56" s="91">
        <f t="shared" si="9"/>
        <v>19.529999999999994</v>
      </c>
      <c r="G56" s="90">
        <f t="shared" ref="G56:G61" si="12">(E56-C56)/C56</f>
        <v>0.37826844857640896</v>
      </c>
      <c r="H56" s="142">
        <v>0</v>
      </c>
      <c r="I56" s="142">
        <v>0</v>
      </c>
      <c r="J56" s="142">
        <v>0</v>
      </c>
      <c r="K56" s="91">
        <f t="shared" si="10"/>
        <v>0</v>
      </c>
      <c r="L56" s="90">
        <v>0</v>
      </c>
      <c r="M56" s="91">
        <f t="shared" ref="M56:O62" si="13">(H56/C56)*100</f>
        <v>0</v>
      </c>
      <c r="N56" s="91">
        <v>0</v>
      </c>
      <c r="O56" s="91">
        <v>0</v>
      </c>
      <c r="P56" s="145">
        <v>0</v>
      </c>
      <c r="Q56" s="91">
        <f t="shared" si="11"/>
        <v>0</v>
      </c>
    </row>
    <row r="57" spans="1:18" ht="15" x14ac:dyDescent="0.25">
      <c r="A57" s="141">
        <v>3</v>
      </c>
      <c r="B57" s="142" t="s">
        <v>198</v>
      </c>
      <c r="C57" s="146">
        <v>8.39</v>
      </c>
      <c r="D57" s="146">
        <v>0</v>
      </c>
      <c r="E57" s="146">
        <v>0</v>
      </c>
      <c r="F57" s="91">
        <f t="shared" si="9"/>
        <v>-8.39</v>
      </c>
      <c r="G57" s="90">
        <f t="shared" si="12"/>
        <v>-1</v>
      </c>
      <c r="H57" s="142">
        <v>0</v>
      </c>
      <c r="I57" s="142">
        <v>0</v>
      </c>
      <c r="J57" s="142">
        <v>0</v>
      </c>
      <c r="K57" s="91">
        <f t="shared" si="10"/>
        <v>0</v>
      </c>
      <c r="L57" s="90">
        <v>0</v>
      </c>
      <c r="M57" s="91">
        <f t="shared" si="13"/>
        <v>0</v>
      </c>
      <c r="N57" s="91">
        <v>0</v>
      </c>
      <c r="O57" s="91">
        <v>0</v>
      </c>
      <c r="P57" s="145">
        <v>0</v>
      </c>
      <c r="Q57" s="91">
        <f t="shared" si="11"/>
        <v>0</v>
      </c>
    </row>
    <row r="58" spans="1:18" ht="15" x14ac:dyDescent="0.25">
      <c r="A58" s="141">
        <v>4</v>
      </c>
      <c r="B58" s="142" t="s">
        <v>199</v>
      </c>
      <c r="C58" s="146">
        <v>0</v>
      </c>
      <c r="D58" s="146">
        <v>0</v>
      </c>
      <c r="E58" s="146">
        <v>21.25</v>
      </c>
      <c r="F58" s="91">
        <f t="shared" si="9"/>
        <v>21.25</v>
      </c>
      <c r="G58" s="90">
        <v>0</v>
      </c>
      <c r="H58" s="142">
        <v>0</v>
      </c>
      <c r="I58" s="142">
        <v>0</v>
      </c>
      <c r="J58" s="142">
        <v>0</v>
      </c>
      <c r="K58" s="91">
        <f t="shared" si="10"/>
        <v>0</v>
      </c>
      <c r="L58" s="90">
        <v>0</v>
      </c>
      <c r="M58" s="91">
        <v>0</v>
      </c>
      <c r="N58" s="91">
        <v>0</v>
      </c>
      <c r="O58" s="91">
        <v>0</v>
      </c>
      <c r="P58" s="145">
        <v>0</v>
      </c>
      <c r="Q58" s="91">
        <f t="shared" si="11"/>
        <v>0</v>
      </c>
    </row>
    <row r="59" spans="1:18" ht="15" x14ac:dyDescent="0.25">
      <c r="A59" s="141">
        <v>5</v>
      </c>
      <c r="B59" s="142" t="s">
        <v>200</v>
      </c>
      <c r="C59" s="146">
        <v>0.09</v>
      </c>
      <c r="D59" s="146">
        <v>0</v>
      </c>
      <c r="E59" s="146">
        <v>0</v>
      </c>
      <c r="F59" s="91">
        <f t="shared" si="9"/>
        <v>-0.09</v>
      </c>
      <c r="G59" s="90">
        <f t="shared" si="12"/>
        <v>-1</v>
      </c>
      <c r="H59" s="142">
        <v>0</v>
      </c>
      <c r="I59" s="142">
        <v>0</v>
      </c>
      <c r="J59" s="142">
        <v>0</v>
      </c>
      <c r="K59" s="91">
        <f t="shared" si="10"/>
        <v>0</v>
      </c>
      <c r="L59" s="90">
        <v>0</v>
      </c>
      <c r="M59" s="91">
        <f t="shared" si="13"/>
        <v>0</v>
      </c>
      <c r="N59" s="91">
        <v>0</v>
      </c>
      <c r="O59" s="91">
        <v>0</v>
      </c>
      <c r="P59" s="145">
        <v>0</v>
      </c>
      <c r="Q59" s="91">
        <f t="shared" si="11"/>
        <v>0</v>
      </c>
    </row>
    <row r="60" spans="1:18" ht="15" x14ac:dyDescent="0.25">
      <c r="A60" s="141">
        <v>6</v>
      </c>
      <c r="B60" s="142" t="s">
        <v>201</v>
      </c>
      <c r="C60" s="146">
        <v>0</v>
      </c>
      <c r="D60" s="146">
        <v>0</v>
      </c>
      <c r="E60" s="146">
        <v>0</v>
      </c>
      <c r="F60" s="91">
        <f t="shared" si="9"/>
        <v>0</v>
      </c>
      <c r="G60" s="90">
        <v>0</v>
      </c>
      <c r="H60" s="142">
        <v>0</v>
      </c>
      <c r="I60" s="142">
        <v>0</v>
      </c>
      <c r="J60" s="142">
        <v>0</v>
      </c>
      <c r="K60" s="91">
        <f t="shared" si="10"/>
        <v>0</v>
      </c>
      <c r="L60" s="90">
        <v>0</v>
      </c>
      <c r="M60" s="91">
        <v>0</v>
      </c>
      <c r="N60" s="91">
        <v>0</v>
      </c>
      <c r="O60" s="91">
        <v>0</v>
      </c>
      <c r="P60" s="145">
        <v>0</v>
      </c>
      <c r="Q60" s="91">
        <f t="shared" si="11"/>
        <v>0</v>
      </c>
    </row>
    <row r="61" spans="1:18" ht="15" x14ac:dyDescent="0.25">
      <c r="A61" s="141"/>
      <c r="B61" s="142" t="s">
        <v>202</v>
      </c>
      <c r="C61" s="146">
        <f>SUM(C55:C60)</f>
        <v>60.110000000000007</v>
      </c>
      <c r="D61" s="146">
        <f t="shared" ref="D61:E61" si="14">SUM(D55:D60)</f>
        <v>0</v>
      </c>
      <c r="E61" s="146">
        <f t="shared" si="14"/>
        <v>92.41</v>
      </c>
      <c r="F61" s="91">
        <f t="shared" si="9"/>
        <v>32.29999999999999</v>
      </c>
      <c r="G61" s="90">
        <f t="shared" si="12"/>
        <v>0.53734819497587738</v>
      </c>
      <c r="H61" s="142">
        <f>SUM(H55:H60)</f>
        <v>0</v>
      </c>
      <c r="I61" s="142">
        <f t="shared" ref="I61:J61" si="15">SUM(I55:I60)</f>
        <v>0</v>
      </c>
      <c r="J61" s="142">
        <f t="shared" si="15"/>
        <v>0</v>
      </c>
      <c r="K61" s="91">
        <f t="shared" si="10"/>
        <v>0</v>
      </c>
      <c r="L61" s="90">
        <v>0</v>
      </c>
      <c r="M61" s="91">
        <f t="shared" si="13"/>
        <v>0</v>
      </c>
      <c r="N61" s="91">
        <v>0</v>
      </c>
      <c r="O61" s="91">
        <v>0</v>
      </c>
      <c r="P61" s="145">
        <v>0</v>
      </c>
      <c r="Q61" s="91">
        <f t="shared" si="11"/>
        <v>0</v>
      </c>
    </row>
    <row r="62" spans="1:18" s="63" customFormat="1" ht="15" x14ac:dyDescent="0.25">
      <c r="A62" s="198" t="s">
        <v>203</v>
      </c>
      <c r="B62" s="199"/>
      <c r="C62" s="146">
        <f>C52+C61</f>
        <v>212047.46999999997</v>
      </c>
      <c r="D62" s="146">
        <f>D52+D61</f>
        <v>192699.38999999998</v>
      </c>
      <c r="E62" s="146">
        <f>E61+E52</f>
        <v>217650.78000000003</v>
      </c>
      <c r="F62" s="91">
        <f t="shared" si="9"/>
        <v>5603.3100000000559</v>
      </c>
      <c r="G62" s="90">
        <f>F62/C62*100</f>
        <v>2.6424790637681537</v>
      </c>
      <c r="H62" s="146">
        <f>H52+H61</f>
        <v>139384.22</v>
      </c>
      <c r="I62" s="146">
        <f>I52+I61</f>
        <v>122288.65</v>
      </c>
      <c r="J62" s="146">
        <f>J52+J61</f>
        <v>149567.47999999998</v>
      </c>
      <c r="K62" s="91">
        <f t="shared" si="10"/>
        <v>10183.25999999998</v>
      </c>
      <c r="L62" s="90">
        <f t="shared" si="8"/>
        <v>7.3058915851449902</v>
      </c>
      <c r="M62" s="91">
        <f t="shared" si="13"/>
        <v>65.732555073635169</v>
      </c>
      <c r="N62" s="91">
        <f t="shared" si="13"/>
        <v>63.460839185842779</v>
      </c>
      <c r="O62" s="91">
        <f t="shared" si="13"/>
        <v>68.719018604022438</v>
      </c>
      <c r="P62" s="145">
        <v>0</v>
      </c>
      <c r="Q62" s="91">
        <f t="shared" si="11"/>
        <v>2.9864635303872689</v>
      </c>
    </row>
    <row r="63" spans="1:18" ht="15" x14ac:dyDescent="0.25">
      <c r="A63" s="138"/>
      <c r="B63" s="18"/>
      <c r="C63" s="18"/>
      <c r="D63" s="18"/>
      <c r="E63" s="18"/>
      <c r="F63" s="18"/>
      <c r="G63" s="147"/>
      <c r="H63" s="18"/>
      <c r="I63" s="18"/>
      <c r="J63" s="18"/>
      <c r="K63" s="148"/>
      <c r="L63" s="147"/>
      <c r="M63" s="18"/>
      <c r="N63" s="18"/>
      <c r="O63" s="18"/>
      <c r="P63" s="149"/>
      <c r="Q63" s="18"/>
    </row>
    <row r="64" spans="1:18" s="63" customFormat="1" ht="15" x14ac:dyDescent="0.25">
      <c r="A64" s="141"/>
      <c r="B64" s="142" t="s">
        <v>205</v>
      </c>
      <c r="C64" s="142"/>
      <c r="D64" s="142"/>
      <c r="E64" s="142"/>
      <c r="F64" s="142"/>
      <c r="G64" s="143"/>
      <c r="H64" s="142"/>
      <c r="I64" s="142"/>
      <c r="J64" s="142">
        <v>188.84</v>
      </c>
      <c r="K64" s="144"/>
      <c r="L64" s="143"/>
      <c r="M64" s="142"/>
      <c r="N64" s="142"/>
      <c r="O64" s="142"/>
      <c r="P64" s="145"/>
      <c r="Q64" s="142"/>
    </row>
    <row r="65" spans="1:18" s="63" customFormat="1" ht="15" x14ac:dyDescent="0.25">
      <c r="A65" s="141"/>
      <c r="B65" s="142" t="s">
        <v>206</v>
      </c>
      <c r="C65" s="142"/>
      <c r="D65" s="142"/>
      <c r="E65" s="142"/>
      <c r="F65" s="142"/>
      <c r="G65" s="143"/>
      <c r="H65" s="142"/>
      <c r="I65" s="142"/>
      <c r="J65" s="142">
        <v>256.17</v>
      </c>
      <c r="K65" s="144"/>
      <c r="L65" s="143"/>
      <c r="M65" s="142"/>
      <c r="N65" s="142"/>
      <c r="O65" s="142"/>
      <c r="P65" s="145"/>
      <c r="Q65" s="142"/>
    </row>
    <row r="66" spans="1:18" s="63" customFormat="1" ht="15" x14ac:dyDescent="0.25">
      <c r="A66" s="141"/>
      <c r="B66" s="142" t="s">
        <v>207</v>
      </c>
      <c r="C66" s="142"/>
      <c r="D66" s="142"/>
      <c r="E66" s="146">
        <f>E62</f>
        <v>217650.78000000003</v>
      </c>
      <c r="F66" s="142"/>
      <c r="G66" s="143"/>
      <c r="H66" s="142"/>
      <c r="I66" s="142"/>
      <c r="J66" s="146">
        <f>J62+J64+J65</f>
        <v>150012.49</v>
      </c>
      <c r="K66" s="144"/>
      <c r="L66" s="143"/>
      <c r="M66" s="142"/>
      <c r="N66" s="142"/>
      <c r="O66" s="146">
        <f>J66/E66*100</f>
        <v>68.923479162353544</v>
      </c>
      <c r="P66" s="145"/>
      <c r="Q66" s="142"/>
    </row>
    <row r="67" spans="1:18" ht="15" x14ac:dyDescent="0.25">
      <c r="A67" s="141"/>
      <c r="B67" s="142" t="s">
        <v>204</v>
      </c>
      <c r="C67" s="142"/>
      <c r="D67" s="142"/>
      <c r="E67" s="146">
        <f>E52</f>
        <v>217558.37000000002</v>
      </c>
      <c r="F67" s="142"/>
      <c r="G67" s="143"/>
      <c r="H67" s="142"/>
      <c r="I67" s="142"/>
      <c r="J67" s="146">
        <f>J52+J64+J65</f>
        <v>150012.49</v>
      </c>
      <c r="K67" s="144"/>
      <c r="L67" s="143"/>
      <c r="M67" s="142"/>
      <c r="N67" s="142"/>
      <c r="O67" s="146">
        <f>J67/E67*100</f>
        <v>68.952755069823326</v>
      </c>
      <c r="P67" s="145"/>
      <c r="Q67" s="142"/>
    </row>
    <row r="68" spans="1:18" s="63" customFormat="1" ht="15" x14ac:dyDescent="0.25">
      <c r="A68" s="141"/>
      <c r="B68" s="142"/>
      <c r="C68" s="142"/>
      <c r="D68" s="142"/>
      <c r="E68" s="146"/>
      <c r="F68" s="142"/>
      <c r="G68" s="143"/>
      <c r="H68" s="142"/>
      <c r="I68" s="142"/>
      <c r="J68" s="146"/>
      <c r="K68" s="144"/>
      <c r="L68" s="143"/>
      <c r="M68" s="142"/>
      <c r="N68" s="142"/>
      <c r="O68" s="146"/>
      <c r="P68" s="145"/>
      <c r="Q68" s="142"/>
    </row>
    <row r="69" spans="1:18" s="18" customFormat="1" ht="15.6" customHeight="1" x14ac:dyDescent="0.25">
      <c r="A69" s="136">
        <v>10</v>
      </c>
      <c r="B69" s="137" t="s">
        <v>21</v>
      </c>
      <c r="C69" s="91">
        <v>68867.98</v>
      </c>
      <c r="D69" s="91">
        <v>66849.740000000005</v>
      </c>
      <c r="E69" s="91">
        <v>71142.880000000005</v>
      </c>
      <c r="F69" s="91">
        <f t="shared" ref="F69" si="16">(E69-C69)</f>
        <v>2274.9000000000087</v>
      </c>
      <c r="G69" s="90">
        <f t="shared" ref="G69" si="17">IF(C69=0,"",(E69-C69)/C69*100)</f>
        <v>3.3032767913332277</v>
      </c>
      <c r="H69" s="91">
        <v>38968.92</v>
      </c>
      <c r="I69" s="91">
        <v>32013.01</v>
      </c>
      <c r="J69" s="91">
        <v>39868.68</v>
      </c>
      <c r="K69" s="91">
        <f t="shared" ref="K69" si="18">(J69-H69)</f>
        <v>899.76000000000204</v>
      </c>
      <c r="L69" s="90">
        <f t="shared" ref="L69" si="19">IF(H69=0,"",(J69-H69)/H69*100)</f>
        <v>2.3089169522788984</v>
      </c>
      <c r="M69" s="91">
        <f t="shared" ref="M69" si="20">(H69/C69)*100</f>
        <v>56.584961545263859</v>
      </c>
      <c r="N69" s="91">
        <f t="shared" ref="N69" si="21">(I69/D69)*100</f>
        <v>47.888009736462692</v>
      </c>
      <c r="O69" s="91">
        <f t="shared" ref="O69" si="22">(J69/E69)*100</f>
        <v>56.040295248097905</v>
      </c>
      <c r="P69" s="140" t="s">
        <v>125</v>
      </c>
      <c r="Q69" s="91">
        <f t="shared" ref="Q69" si="23">(O69-M69)</f>
        <v>-0.54466629716595349</v>
      </c>
      <c r="R69" s="63"/>
    </row>
    <row r="70" spans="1:18" x14ac:dyDescent="0.2">
      <c r="J70" s="8">
        <v>188.84</v>
      </c>
    </row>
    <row r="71" spans="1:18" ht="14.25" x14ac:dyDescent="0.2">
      <c r="E71" s="89">
        <v>71142.880000000005</v>
      </c>
      <c r="J71" s="139">
        <f>J69+J70</f>
        <v>40057.519999999997</v>
      </c>
      <c r="O71" s="139">
        <f>J71/E71*100</f>
        <v>56.305732913820741</v>
      </c>
    </row>
    <row r="80" spans="1:18" x14ac:dyDescent="0.2">
      <c r="D80" s="8" t="s">
        <v>209</v>
      </c>
      <c r="E80" s="14">
        <v>15380.24</v>
      </c>
    </row>
    <row r="81" spans="4:5" x14ac:dyDescent="0.2">
      <c r="D81" s="8" t="s">
        <v>208</v>
      </c>
      <c r="E81" s="14">
        <v>13625.34</v>
      </c>
    </row>
    <row r="83" spans="4:5" x14ac:dyDescent="0.2">
      <c r="E83" s="139">
        <f>E80-E81</f>
        <v>1754.8999999999996</v>
      </c>
    </row>
  </sheetData>
  <sheetProtection selectLockedCells="1" selectUnlockedCells="1"/>
  <mergeCells count="20">
    <mergeCell ref="A62:B62"/>
    <mergeCell ref="R3:R52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38:B38"/>
    <mergeCell ref="A40:B40"/>
    <mergeCell ref="A42:B42"/>
    <mergeCell ref="A1:B1"/>
    <mergeCell ref="A51:B51"/>
    <mergeCell ref="A52:B52"/>
  </mergeCells>
  <printOptions horizontalCentered="1" verticalCentered="1"/>
  <pageMargins left="0.15748031496062992" right="0.15748031496062992" top="0.15748031496062992" bottom="0.15748031496062992" header="0" footer="0"/>
  <pageSetup paperSize="9" scale="53" firstPageNumber="21" orientation="landscape" horizontalDpi="300" verticalDpi="300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155</v>
      </c>
      <c r="B1" s="1" t="s">
        <v>156</v>
      </c>
      <c r="C1" s="1" t="s">
        <v>157</v>
      </c>
      <c r="D1" s="1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20</vt:i4>
      </vt:variant>
    </vt:vector>
  </HeadingPairs>
  <TitlesOfParts>
    <vt:vector size="39" baseType="lpstr">
      <vt:lpstr>T1M</vt:lpstr>
      <vt:lpstr>Small  n marginal</vt:lpstr>
      <vt:lpstr>k1</vt:lpstr>
      <vt:lpstr>T1K</vt:lpstr>
      <vt:lpstr>t1j</vt:lpstr>
      <vt:lpstr>TIF-1B</vt:lpstr>
      <vt:lpstr>T1H</vt:lpstr>
      <vt:lpstr>T1G</vt:lpstr>
      <vt:lpstr>T1F-3</vt:lpstr>
      <vt:lpstr>T1F-2</vt:lpstr>
      <vt:lpstr>T1F</vt:lpstr>
      <vt:lpstr>T1E (2)</vt:lpstr>
      <vt:lpstr>T1E</vt:lpstr>
      <vt:lpstr>T1d</vt:lpstr>
      <vt:lpstr>T1C</vt:lpstr>
      <vt:lpstr>t1b</vt:lpstr>
      <vt:lpstr>Districtwise de adv</vt:lpstr>
      <vt:lpstr>t1a</vt:lpstr>
      <vt:lpstr>AsOn</vt:lpstr>
      <vt:lpstr>T1C!Excel_BuiltIn_Print_Area</vt:lpstr>
      <vt:lpstr>T1M!Excel_BuiltIn_Print_Area</vt:lpstr>
      <vt:lpstr>'Districtwise de adv'!Print_Area</vt:lpstr>
      <vt:lpstr>'k1'!Print_Area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'T1F-2'!Print_Area</vt:lpstr>
      <vt:lpstr>'T1F-3'!Print_Area</vt:lpstr>
      <vt:lpstr>T1G!Print_Area</vt:lpstr>
      <vt:lpstr>T1H!Print_Area</vt:lpstr>
      <vt:lpstr>t1j!Print_Area</vt:lpstr>
      <vt:lpstr>T1K!Print_Area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2022-12-28T09:04:58Z</cp:lastPrinted>
  <dcterms:created xsi:type="dcterms:W3CDTF">2016-01-05T10:12:04Z</dcterms:created>
  <dcterms:modified xsi:type="dcterms:W3CDTF">2023-01-06T06:42:28Z</dcterms:modified>
</cp:coreProperties>
</file>